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codeName="ThisWorkbook" defaultThemeVersion="124226"/>
  <mc:AlternateContent xmlns:mc="http://schemas.openxmlformats.org/markup-compatibility/2006">
    <mc:Choice Requires="x15">
      <x15ac:absPath xmlns:x15ac="http://schemas.microsoft.com/office/spreadsheetml/2010/11/ac" url="C:\tmp\Play CDS XML\Version 4.65 - 508\Excel\"/>
    </mc:Choice>
  </mc:AlternateContent>
  <xr:revisionPtr revIDLastSave="0" documentId="13_ncr:1_{38D5D5B2-8C17-47E4-B93D-C18CB0D86D62}" xr6:coauthVersionLast="47" xr6:coauthVersionMax="47" xr10:uidLastSave="{00000000-0000-0000-0000-000000000000}"/>
  <bookViews>
    <workbookView xWindow="-108" yWindow="-108" windowWidth="23256" windowHeight="12576" tabRatio="804" xr2:uid="{00000000-000D-0000-FFFF-FFFF00000000}"/>
  </bookViews>
  <sheets>
    <sheet name="Antigen Series Overview" sheetId="1" r:id="rId1"/>
    <sheet name="Change History" sheetId="3" r:id="rId2"/>
    <sheet name="FAQ" sheetId="7" r:id="rId3"/>
    <sheet name="Vaccine Recommendation Category" sheetId="11" r:id="rId4"/>
    <sheet name="Immunity" sheetId="4" r:id="rId5"/>
    <sheet name="Contraindications" sheetId="6" r:id="rId6"/>
    <sheet name="Risk 2-dose" sheetId="8" r:id="rId7"/>
    <sheet name="Risk 2-dose 18-65" sheetId="10" r:id="rId8"/>
  </sheets>
  <definedNames>
    <definedName name="_xlnm._FilterDatabase" localSheetId="3" hidden="1">'Vaccine Recommendation Category'!$A$2:$I$4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 i="11" l="1"/>
  <c r="B3" i="11"/>
</calcChain>
</file>

<file path=xl/sharedStrings.xml><?xml version="1.0" encoding="utf-8"?>
<sst xmlns="http://schemas.openxmlformats.org/spreadsheetml/2006/main" count="1100" uniqueCount="237">
  <si>
    <t>Resources</t>
  </si>
  <si>
    <t>Vaccines</t>
  </si>
  <si>
    <t>Vaccine Type (CVX)</t>
  </si>
  <si>
    <t>Preferable Age Range</t>
  </si>
  <si>
    <t>Allowable Age Range</t>
  </si>
  <si>
    <t>Trade Name (MVX)</t>
  </si>
  <si>
    <t>Volume (ml)</t>
  </si>
  <si>
    <t>Status</t>
  </si>
  <si>
    <t>Notes</t>
  </si>
  <si>
    <t>Active</t>
  </si>
  <si>
    <t>n/a</t>
  </si>
  <si>
    <t>Series Name</t>
  </si>
  <si>
    <t>Target Disease</t>
  </si>
  <si>
    <t>Vaccine Group</t>
  </si>
  <si>
    <t>Default Series</t>
  </si>
  <si>
    <t>Product Path</t>
  </si>
  <si>
    <t>Series Preference</t>
  </si>
  <si>
    <t>No</t>
  </si>
  <si>
    <t>Series Dose</t>
  </si>
  <si>
    <t>Dose 1</t>
  </si>
  <si>
    <t>Age</t>
  </si>
  <si>
    <t>Absolute Minimum Age</t>
  </si>
  <si>
    <t>Minimum Age</t>
  </si>
  <si>
    <t>Earliest Recommended Age</t>
  </si>
  <si>
    <t>Maximum Age (less than)</t>
  </si>
  <si>
    <t>Interval</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</si>
  <si>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</si>
  <si>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</si>
  <si>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</si>
  <si>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</si>
  <si>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</si>
  <si>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</si>
  <si>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</si>
  <si>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</si>
  <si>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</si>
  <si>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Allowable Vaccine</t>
  </si>
  <si>
    <t>Recurring Dose</t>
  </si>
  <si>
    <t>Recurring Dose (Yes/No)</t>
  </si>
  <si>
    <t>Start Date</t>
  </si>
  <si>
    <t>End Date</t>
  </si>
  <si>
    <t>Seasonal Recommendation</t>
  </si>
  <si>
    <t>Gender</t>
  </si>
  <si>
    <t>Required Gender</t>
  </si>
  <si>
    <t/>
  </si>
  <si>
    <t>Dose 2</t>
  </si>
  <si>
    <t>Y</t>
  </si>
  <si>
    <t>Overview</t>
  </si>
  <si>
    <t>Version</t>
  </si>
  <si>
    <t>Change</t>
  </si>
  <si>
    <t>Change #</t>
  </si>
  <si>
    <t>Area</t>
  </si>
  <si>
    <t>Previous</t>
  </si>
  <si>
    <t>Reason for Change</t>
  </si>
  <si>
    <t>N/A</t>
  </si>
  <si>
    <t>The number of Antigen Series tabs varies based on the antigen and associated ACIP recommendation complexities.</t>
  </si>
  <si>
    <t>Maximum Age To Start</t>
  </si>
  <si>
    <t>Allowable Interval</t>
  </si>
  <si>
    <t>From Immediate Previous Dose Administered? Y/N</t>
  </si>
  <si>
    <t>General Update</t>
  </si>
  <si>
    <t>Clinical History Immunity</t>
  </si>
  <si>
    <t>Immunity Guideline</t>
  </si>
  <si>
    <t>Birth Date Immunity</t>
  </si>
  <si>
    <t>Minimum Age To Start</t>
  </si>
  <si>
    <t>Begin Age</t>
  </si>
  <si>
    <t>Forecast Vaccine Type (Y/N)</t>
  </si>
  <si>
    <t>Latest Recommended Age (less than)</t>
  </si>
  <si>
    <t>From Most Recent (CVX)</t>
  </si>
  <si>
    <t>Vaccine Types (CVX List)</t>
  </si>
  <si>
    <t xml:space="preserve">Created </t>
  </si>
  <si>
    <t>4 weeks - 4 days</t>
  </si>
  <si>
    <t>4 weeks</t>
  </si>
  <si>
    <t>Indication Begin Age</t>
  </si>
  <si>
    <t>Indication End Age (less than)</t>
  </si>
  <si>
    <t>Text Description</t>
  </si>
  <si>
    <t>Contraindication (Code)</t>
  </si>
  <si>
    <t>Vaccine Contraindication</t>
  </si>
  <si>
    <t>Adverse reaction to vaccine component (080)</t>
  </si>
  <si>
    <t>Do not vaccinate if the patient has had an adverse reaction to a vaccine component.</t>
  </si>
  <si>
    <t>Series Group</t>
  </si>
  <si>
    <t>A</t>
  </si>
  <si>
    <t>Inactive</t>
  </si>
  <si>
    <t>ACIP series do not allow for unspecified doses</t>
  </si>
  <si>
    <t>N</t>
  </si>
  <si>
    <t>Administrative Guidance</t>
  </si>
  <si>
    <t>Risk-based 2-dose series which is used only for patients with increased risk.</t>
  </si>
  <si>
    <t>Japanese Encephalitis, unspecified (129)</t>
  </si>
  <si>
    <t>Japanese Encephalitis, VC (134)</t>
  </si>
  <si>
    <t>Japanese Encephalitis risk 2-dose series</t>
  </si>
  <si>
    <t>Japanese Encephalitis</t>
  </si>
  <si>
    <t>Select Patient Series</t>
  </si>
  <si>
    <t>2 months</t>
  </si>
  <si>
    <t>2 months - 4 days</t>
  </si>
  <si>
    <t>Severe allergic reaction after previous dose of Japanese Encephalitis (082)</t>
  </si>
  <si>
    <t>Do not vaccinate if the patient has had a severe allergic reaction after a previous dose of Japanese Encephalitis vaccine.</t>
  </si>
  <si>
    <t>Contraindication Begin Age</t>
  </si>
  <si>
    <t>Contraindication End Age (less than)</t>
  </si>
  <si>
    <t>JE-VAX (JPN)</t>
  </si>
  <si>
    <t>3 years</t>
  </si>
  <si>
    <t>Series may either be a standard age based series or risk based series based on underlying patient conditions.</t>
  </si>
  <si>
    <t>Yes</t>
  </si>
  <si>
    <t>ACIP guidance on Japanese Encephalitis.</t>
  </si>
  <si>
    <t>Conditional Skip</t>
  </si>
  <si>
    <t>Set Logic</t>
  </si>
  <si>
    <t>Set ID</t>
  </si>
  <si>
    <t>Description</t>
  </si>
  <si>
    <t>Condition Logic</t>
  </si>
  <si>
    <t>Condition ID</t>
  </si>
  <si>
    <t>Type</t>
  </si>
  <si>
    <t>Dose Count</t>
  </si>
  <si>
    <t>Dose Type</t>
  </si>
  <si>
    <t>Dose Count Logic</t>
  </si>
  <si>
    <t>Interval Priority Flag</t>
  </si>
  <si>
    <t>Series Type</t>
  </si>
  <si>
    <t>Equivalent Series Groups</t>
  </si>
  <si>
    <t>Preferable Interval</t>
  </si>
  <si>
    <t>Risk</t>
  </si>
  <si>
    <t>Text</t>
  </si>
  <si>
    <t>Series Groups</t>
  </si>
  <si>
    <t>Series Priority</t>
  </si>
  <si>
    <t>From Relevant Observation (Code)</t>
  </si>
  <si>
    <t>Japanese Encephalitis, SC (39)</t>
  </si>
  <si>
    <t>Observation (Code)</t>
  </si>
  <si>
    <t>JE-SC as it is no longer available and the recommendation for JE-SC vaccinated individuals is to get the JE-VC 2 dose series.</t>
  </si>
  <si>
    <t>Inadvertent Vaccine</t>
  </si>
  <si>
    <t>Series Group Name</t>
  </si>
  <si>
    <t>Increased Risk</t>
  </si>
  <si>
    <t>Severe allergic reaction to protamine sulfate (115)</t>
  </si>
  <si>
    <t>Do not vaccinate if the patient has had a severe allergic reaction to protamine sulfate.</t>
  </si>
  <si>
    <t>Antigen Contraindication</t>
  </si>
  <si>
    <t>Indication</t>
  </si>
  <si>
    <t>From Most Recent (CVX List)</t>
  </si>
  <si>
    <t>Updated to allow multiple CVX codes to be documented as part of the From Most Recent interval type</t>
  </si>
  <si>
    <t>End Age (less than)</t>
  </si>
  <si>
    <t>IXIARO (VAL)</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</si>
  <si>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</si>
  <si>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Contraindications tab is used to document underlying patient conditions which may contraindicate the administration of a dose or the use of a particular vaccine.</t>
  </si>
  <si>
    <t>FAQ tab</t>
  </si>
  <si>
    <t>FAQ tab added</t>
  </si>
  <si>
    <t>FAQ tab created to answer frequently asked questions about the supporting data.</t>
  </si>
  <si>
    <t>FAQs</t>
  </si>
  <si>
    <t>Question</t>
  </si>
  <si>
    <t>Answer</t>
  </si>
  <si>
    <t>Reference</t>
  </si>
  <si>
    <t>CDSi Manifestation</t>
  </si>
  <si>
    <t>The CDC publishes the most recent ACIP vaccine recommendations.</t>
  </si>
  <si>
    <t>Where can I find the most recent ACIP recommendations for JE?</t>
  </si>
  <si>
    <t>Risk Series Default Series Value</t>
  </si>
  <si>
    <t>The concept of a Default Series is not appropriate for a risk series as selection of the best risk series is related to risk indications for the individual and Series Priority.</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</si>
  <si>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</si>
  <si>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</si>
  <si>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</si>
  <si>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</si>
  <si>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</si>
  <si>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</si>
  <si>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</si>
  <si>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Not Preferred</t>
  </si>
  <si>
    <t>Not Allowed</t>
  </si>
  <si>
    <t>Minimum Age To Start updated to match the earliest Indication Begin Age</t>
  </si>
  <si>
    <t>Minimum Age To Start for Risk 2-dose series</t>
  </si>
  <si>
    <t>Immunity Birth Date</t>
  </si>
  <si>
    <t>Immunity Country of Birth</t>
  </si>
  <si>
    <t>Immunity Exclusion Condition</t>
  </si>
  <si>
    <t>18 years</t>
  </si>
  <si>
    <t>65 years</t>
  </si>
  <si>
    <t>7 days</t>
  </si>
  <si>
    <t>28 days</t>
  </si>
  <si>
    <t>Japanese Encephalitis risk 2-dose series 18-64 years</t>
  </si>
  <si>
    <t>18 years - 4 days</t>
  </si>
  <si>
    <t>Administer to persons who plan for longer-term (e.g., ≥ 1 month) travel to JE-endemic areas.</t>
  </si>
  <si>
    <t>Moving to JE-endemic country to take up residence (173)</t>
  </si>
  <si>
    <t>Administer to persons who plan to move to JE-endemic countries to take up residence.</t>
  </si>
  <si>
    <t>Frequent travel to JE-endemic areas (174)</t>
  </si>
  <si>
    <t>Administer to persons who frequently travel to JE-endemic areas.</t>
  </si>
  <si>
    <t>Supporting Data Revamp</t>
  </si>
  <si>
    <t>1 series</t>
  </si>
  <si>
    <t>Based on latest MMWR (07/19/2019), JE now has varied spacing based on age and booster doses. To meet these requirements, the JE supporting data was revamped to reflect the new recommendations.</t>
  </si>
  <si>
    <t>JE vaccination should be considered for travel to a JE-endemic area but uncertain of specific duration of travel, destination, or activities.</t>
  </si>
  <si>
    <t>Risk 2-dose series</t>
  </si>
  <si>
    <t>Risk-based 2-dose series with accelerated intervals for patients aged 18 through 64 years which is used only for patients with increased risk.</t>
  </si>
  <si>
    <t xml:space="preserve"> Two Series</t>
  </si>
  <si>
    <t>Dose 3</t>
  </si>
  <si>
    <t>12 months - 4 days</t>
  </si>
  <si>
    <t>12 months</t>
  </si>
  <si>
    <t>Longer-term (e.g., 1 month or more) travel to a JE-endemic area (165)</t>
  </si>
  <si>
    <t>JE vaccination should be considered for shorter-term (e.g., less than 1 month) travel with an increased risk for JE on the basis of planned travel duration, season, location, activities, and accommodations. See JE recommendation box 2 for more detailed information. (https://www.cdc.gov/mmwr/volumes/68/rr/rr6802a1.htm#B2_down)</t>
  </si>
  <si>
    <t>For adults and children, a booster dose (i.e., third dose) should be given on or after 1 year after completion of the primary JE-VC series if ongoing exposure or reexposure to JE virus is expected</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</si>
  <si>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</si>
  <si>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</si>
  <si>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Vaccine Data Code Sets - https://www.cdc.gov/iis/code-sets/index.html</t>
  </si>
  <si>
    <t>Japanese Encephalitis Recommendations of the ACIP - https://www.cdc.gov/acip-recs/hcp/vaccine-specific/japanese-encephalitis.html</t>
  </si>
  <si>
    <t>https://www.cdc.gov/acip-recs/hcp/vaccine-specific/japanese-encephalitis.html</t>
  </si>
  <si>
    <t>Entire Supporting Data File (all tabs) -&gt; URL updates</t>
  </si>
  <si>
    <t>CDC has revamped their website and many of the URLs have changed as a result. All URLs were reviewed and updated as necessary (aside from this change history page which retained history).</t>
  </si>
  <si>
    <t>Publication Date: 11/08/2024</t>
  </si>
  <si>
    <t>≥2 mos</t>
  </si>
  <si>
    <t>≥2 mos - 4 days</t>
  </si>
  <si>
    <t>Japanese Encephalitis risk 2-dose series 18-65 years</t>
  </si>
  <si>
    <t>Risk 2-dose 18-65 -&gt; Series name</t>
  </si>
  <si>
    <t>The published MMWR allows for accelerated schedule "through" 65 years. https://www.cdc.gov/mmwr/volumes/68/rr/rr6802a1.htm</t>
  </si>
  <si>
    <t>Risk 2-dose 18-65 -&gt; Select Patient Series -&gt; Maximum Age to Start</t>
  </si>
  <si>
    <t>66 years</t>
  </si>
  <si>
    <t>Risk 2-dose 18-65 -&gt; all indications -&gt; Indication End Age</t>
  </si>
  <si>
    <t>Risk 2-dose 18-65 -&gt; Dose 2 -&gt; Age -&gt; Maximum Age</t>
  </si>
  <si>
    <t>Risk 2-dose 18-65 series</t>
  </si>
  <si>
    <t>Publication Date: 11/10/2025</t>
  </si>
  <si>
    <t>If the Best Patient Series for the patient is…</t>
  </si>
  <si>
    <t>AND the patient's current age is on or after the Begin Age and before End Age…</t>
  </si>
  <si>
    <t>AND the Target Dose being forecasted is…</t>
  </si>
  <si>
    <t>AND the patient's risk factor is 
one of the Included Indications…</t>
  </si>
  <si>
    <t>Excel Worksheet Name</t>
  </si>
  <si>
    <t>Best Patient Series Name</t>
  </si>
  <si>
    <t>Patient Begin Age</t>
  </si>
  <si>
    <t>Patient End Age (less than)</t>
  </si>
  <si>
    <t>Forecast Target Dose Number</t>
  </si>
  <si>
    <t>Included Indication</t>
  </si>
  <si>
    <t>Excluded Indication</t>
  </si>
  <si>
    <t>Additional Material</t>
  </si>
  <si>
    <t>Any</t>
  </si>
  <si>
    <t>Risk 2-dose</t>
  </si>
  <si>
    <t>High-Risk</t>
  </si>
  <si>
    <t>Risk 2-dose 18-65</t>
  </si>
  <si>
    <t>https://www.cdc.gov/japanese-encephalitis/hcp/vaccine/index.html</t>
  </si>
  <si>
    <t>Each Supporting Data file is targeted to one specific antigen and is comprised of seven or more tabs.</t>
  </si>
  <si>
    <r>
      <t xml:space="preserve">The Change History tab is used to document the changes to the supporting data organized by version number. It </t>
    </r>
    <r>
      <rPr>
        <b/>
        <u/>
        <sz val="10"/>
        <color rgb="FF000000"/>
        <rFont val="Arial"/>
        <family val="2"/>
      </rPr>
      <t>should not</t>
    </r>
    <r>
      <rPr>
        <sz val="10"/>
        <color rgb="FF000000"/>
        <rFont val="Arial"/>
        <family val="2"/>
      </rPr>
      <t xml:space="preserve"> be used to infer, interpret, or assume any logic or values.</t>
    </r>
  </si>
  <si>
    <r>
      <t xml:space="preserve">The FAQ tab is used to document frequently asked questions about the content of the supporting data. It </t>
    </r>
    <r>
      <rPr>
        <b/>
        <u/>
        <sz val="10"/>
        <color rgb="FF000000"/>
        <rFont val="Arial"/>
        <family val="2"/>
      </rPr>
      <t>should not</t>
    </r>
    <r>
      <rPr>
        <sz val="10"/>
        <color rgb="FF000000"/>
        <rFont val="Arial"/>
        <family val="2"/>
      </rPr>
      <t xml:space="preserve"> be used to infer, interpret, or assume any logic or values.</t>
    </r>
  </si>
  <si>
    <t>The Immunity tab is used to document evidence of immunity.</t>
  </si>
  <si>
    <t>All remaining tabs contain structured detail for an Antigen Series, or "path to immunity".</t>
  </si>
  <si>
    <t>New Tab</t>
  </si>
  <si>
    <t>General Best Practice Guidelines for Immunization - https://www.cdc.gov/vaccines/hcp/imz-best-practices/</t>
  </si>
  <si>
    <t xml:space="preserve">Endemic Area and transmission season is determined by country.  Refer to the yellow book for a definition of the transmission season: https://www.cdc.gov/yellow-book/hcp/travel-associated-infections-diseases/yellow-fever.html
</t>
  </si>
  <si>
    <t>The Vaccine Recommendation Category tab is used to categorize a forecast as a routine recommendation, a high-risk recommendation, or a shared clinical decision making recommendation.</t>
  </si>
  <si>
    <t>New "Vaccine Recommendation Category" tab</t>
  </si>
  <si>
    <t>THEN the Vaccine Recommendation Category is…</t>
  </si>
  <si>
    <t>Vaccine Recommendation Category Specific Material</t>
  </si>
  <si>
    <t>Vaccine Recommendation Category</t>
  </si>
  <si>
    <r>
      <t xml:space="preserve">A new tab has been introduced. It is located after the FAQ tab and before the Immunity tab. The Vaccine Recommendation Category tab provides a look up table to determine the Vaccine Recommendation Category (i.e., Routine, High-Risk, or Shared Clinical Decision Making - SCDM) for the patient's forecast. Detailed usage instructions can be found in the </t>
    </r>
    <r>
      <rPr>
        <i/>
        <sz val="12"/>
        <color rgb="FF800000"/>
        <rFont val="Arial"/>
        <family val="2"/>
      </rPr>
      <t>Vaccine Recommendation Category Determination.docx</t>
    </r>
    <r>
      <rPr>
        <sz val="12"/>
        <color rgb="FF800000"/>
        <rFont val="Arial"/>
        <family val="2"/>
      </rPr>
      <t xml:space="preserve"> document located in the same top level folder as the Release Notes and Supporting Data Overview documents.</t>
    </r>
  </si>
  <si>
    <t>Publication Date: 08/07/2026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</si>
</sst>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4" x14ac:knownFonts="1">
    <font>
      <sz val="10"/>
      <color rgb="FF000000"/>
      <name val="Arial"/>
    </font>
    <font>
      <sz val="11"/>
      <color theme="1"/>
      <name val="Calibri"/>
      <family val="2"/>
      <scheme val="minor"/>
    </font>
    <font>
      <sz val="10"/>
      <color rgb="FF0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0"/>
      <color rgb="FF000000"/>
      <name val="Courier New"/>
      <family val="3"/>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8"/>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2"/>
      <color rgb="FF800000"/>
      <name val="Arial"/>
      <family val="2"/>
    </font>
    <font>
      <sz val="8"/>
      <color rgb="FF000000"/>
      <name val="Arial"/>
      <family val="2"/>
    </font>
    <font>
      <sz val="10"/>
      <name val="Arial"/>
      <family val="2"/>
    </font>
    <font>
      <b/>
      <u/>
      <sz val="10"/>
      <color rgb="FF000000"/>
      <name val="Arial"/>
      <family val="2"/>
    </font>
    <font>
      <sz val="10"/>
      <color rgb="FFFF9966"/>
      <name val="Arial"/>
      <family val="2"/>
    </font>
    <font>
      <sz val="11"/>
      <color rgb="FF9C6500"/>
      <name val="Calibri"/>
      <family val="2"/>
      <scheme val="minor"/>
    </font>
    <font>
      <sz val="10"/>
      <color rgb="FF000000"/>
      <name val="Arial"/>
      <family val="2"/>
    </font>
    <font>
      <sz val="10"/>
      <color rgb="FF000000"/>
      <name val="Arial"/>
      <family val="2"/>
    </font>
    <font>
      <b/>
      <sz val="10"/>
      <color rgb="FF000000"/>
      <name val="Arial"/>
      <family val="2"/>
    </font>
    <font>
      <i/>
      <sz val="12"/>
      <color rgb="FF800000"/>
      <name val="Arial"/>
      <family val="2"/>
    </font>
  </fonts>
  <fills count="19">
    <fill>
      <patternFill patternType="none"/>
    </fill>
    <fill>
      <patternFill patternType="gray125"/>
    </fill>
    <fill>
      <patternFill patternType="solid">
        <fgColor rgb="FFFFFF99"/>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9966"/>
        <bgColor indexed="64"/>
      </patternFill>
    </fill>
    <fill>
      <patternFill patternType="solid">
        <fgColor rgb="FFFFEB9C"/>
      </patternFill>
    </fill>
    <fill>
      <patternFill patternType="solid">
        <fgColor theme="9" tint="0.39997558519241921"/>
        <bgColor indexed="64"/>
      </patternFill>
    </fill>
  </fills>
  <borders count="41">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style="thin">
        <color rgb="FF000000"/>
      </right>
      <top/>
      <bottom/>
      <diagonal/>
    </border>
    <border>
      <left style="thin">
        <color rgb="FF000000"/>
      </left>
      <right style="thin">
        <color rgb="FF000000"/>
      </right>
      <top/>
      <bottom style="thin">
        <color rgb="FF000000"/>
      </bottom>
      <diagonal/>
    </border>
  </borders>
  <cellStyleXfs count="16">
    <xf numFmtId="0" fontId="0" fillId="0" borderId="0"/>
    <xf numFmtId="0" fontId="2" fillId="0" borderId="0"/>
    <xf numFmtId="0" fontId="29" fillId="17" borderId="0" applyNumberFormat="0" applyBorder="0" applyAlignment="0" applyProtection="0"/>
    <xf numFmtId="0" fontId="2" fillId="0" borderId="0"/>
    <xf numFmtId="0" fontId="2" fillId="0" borderId="0"/>
    <xf numFmtId="0" fontId="30" fillId="0" borderId="0"/>
    <xf numFmtId="0" fontId="2" fillId="0" borderId="0"/>
    <xf numFmtId="0" fontId="1" fillId="0" borderId="0"/>
    <xf numFmtId="0" fontId="2" fillId="0" borderId="0"/>
    <xf numFmtId="0" fontId="2" fillId="0" borderId="0"/>
    <xf numFmtId="0" fontId="2" fillId="0" borderId="0"/>
    <xf numFmtId="0" fontId="2" fillId="0" borderId="0"/>
    <xf numFmtId="0" fontId="31" fillId="0" borderId="0"/>
    <xf numFmtId="0" fontId="2" fillId="0" borderId="0"/>
    <xf numFmtId="0" fontId="2" fillId="0" borderId="0"/>
    <xf numFmtId="0" fontId="2" fillId="0" borderId="0"/>
  </cellStyleXfs>
  <cellXfs count="172">
    <xf numFmtId="0" fontId="0" fillId="0" borderId="0" xfId="0" applyAlignment="1">
      <alignment wrapText="1"/>
    </xf>
    <xf numFmtId="0" fontId="5" fillId="0" borderId="1" xfId="0" applyFont="1" applyBorder="1" applyAlignment="1">
      <alignment wrapText="1"/>
    </xf>
    <xf numFmtId="0" fontId="8" fillId="0" borderId="3" xfId="0" applyFont="1" applyBorder="1" applyAlignment="1">
      <alignment wrapText="1"/>
    </xf>
    <xf numFmtId="0" fontId="11" fillId="0" borderId="5" xfId="0" applyFont="1" applyBorder="1" applyAlignment="1">
      <alignment wrapText="1"/>
    </xf>
    <xf numFmtId="0" fontId="0" fillId="0" borderId="6" xfId="0" applyBorder="1" applyAlignment="1">
      <alignment wrapText="1"/>
    </xf>
    <xf numFmtId="0" fontId="12" fillId="0" borderId="0" xfId="0" applyFont="1" applyAlignment="1">
      <alignment vertical="center"/>
    </xf>
    <xf numFmtId="0" fontId="13" fillId="6" borderId="8" xfId="0" applyFont="1" applyFill="1" applyBorder="1" applyAlignment="1">
      <alignment vertical="center"/>
    </xf>
    <xf numFmtId="0" fontId="16" fillId="0" borderId="9" xfId="0" applyFont="1" applyBorder="1" applyAlignment="1">
      <alignment wrapText="1"/>
    </xf>
    <xf numFmtId="0" fontId="19" fillId="10" borderId="10" xfId="0" applyFont="1" applyFill="1" applyBorder="1" applyAlignment="1">
      <alignment horizontal="center" vertical="center" wrapText="1"/>
    </xf>
    <xf numFmtId="0" fontId="20" fillId="0" borderId="0" xfId="0" applyFont="1" applyAlignment="1">
      <alignment wrapText="1"/>
    </xf>
    <xf numFmtId="0" fontId="23" fillId="0" borderId="12" xfId="0" applyFont="1" applyBorder="1" applyAlignment="1">
      <alignment wrapText="1"/>
    </xf>
    <xf numFmtId="0" fontId="24" fillId="13" borderId="14" xfId="0" applyFont="1" applyFill="1" applyBorder="1" applyAlignment="1">
      <alignment horizontal="center" vertical="center" wrapText="1"/>
    </xf>
    <xf numFmtId="0" fontId="25" fillId="14" borderId="15" xfId="0" applyFont="1" applyFill="1" applyBorder="1" applyAlignment="1">
      <alignment horizontal="center" vertical="center"/>
    </xf>
    <xf numFmtId="0" fontId="5" fillId="0" borderId="0" xfId="0" applyFont="1" applyAlignment="1">
      <alignment wrapText="1"/>
    </xf>
    <xf numFmtId="0" fontId="11" fillId="0" borderId="0" xfId="0" applyFont="1" applyAlignment="1">
      <alignment wrapText="1"/>
    </xf>
    <xf numFmtId="0" fontId="25" fillId="14" borderId="13" xfId="0" applyFont="1" applyFill="1" applyBorder="1" applyAlignment="1">
      <alignment horizontal="center" vertical="center"/>
    </xf>
    <xf numFmtId="0" fontId="19" fillId="10" borderId="13" xfId="0" applyFont="1" applyFill="1" applyBorder="1" applyAlignment="1">
      <alignment horizontal="center" vertical="center" wrapText="1"/>
    </xf>
    <xf numFmtId="0" fontId="24" fillId="13" borderId="13" xfId="0" applyFont="1" applyFill="1" applyBorder="1" applyAlignment="1">
      <alignment horizontal="center" vertical="center" wrapText="1"/>
    </xf>
    <xf numFmtId="0" fontId="3" fillId="13" borderId="14" xfId="0" applyFont="1" applyFill="1" applyBorder="1" applyAlignment="1">
      <alignment horizontal="center" vertical="center" wrapText="1"/>
    </xf>
    <xf numFmtId="0" fontId="3" fillId="15" borderId="13" xfId="0" applyFont="1" applyFill="1" applyBorder="1" applyAlignment="1">
      <alignment horizontal="left" vertical="center" wrapText="1"/>
    </xf>
    <xf numFmtId="0" fontId="3" fillId="15" borderId="16" xfId="0" applyFont="1" applyFill="1" applyBorder="1" applyAlignment="1">
      <alignment horizontal="left" vertical="center" wrapText="1"/>
    </xf>
    <xf numFmtId="0" fontId="0" fillId="0" borderId="17" xfId="0" applyBorder="1" applyAlignment="1">
      <alignment wrapText="1"/>
    </xf>
    <xf numFmtId="0" fontId="17" fillId="14" borderId="16" xfId="0" applyFont="1" applyFill="1" applyBorder="1" applyAlignment="1">
      <alignment horizontal="center" vertical="center" wrapText="1"/>
    </xf>
    <xf numFmtId="0" fontId="2" fillId="0" borderId="0" xfId="0" applyFont="1" applyAlignment="1">
      <alignment wrapText="1"/>
    </xf>
    <xf numFmtId="0" fontId="2" fillId="16" borderId="23" xfId="0" applyFont="1" applyFill="1" applyBorder="1" applyAlignment="1">
      <alignment vertical="center"/>
    </xf>
    <xf numFmtId="0" fontId="28" fillId="16" borderId="19" xfId="0" applyFont="1" applyFill="1" applyBorder="1" applyAlignment="1">
      <alignment vertical="center"/>
    </xf>
    <xf numFmtId="0" fontId="28" fillId="16" borderId="20" xfId="0" applyFont="1" applyFill="1" applyBorder="1" applyAlignment="1">
      <alignment vertical="center"/>
    </xf>
    <xf numFmtId="0" fontId="2" fillId="15" borderId="29" xfId="0" applyFont="1" applyFill="1" applyBorder="1" applyAlignment="1">
      <alignment vertical="center"/>
    </xf>
    <xf numFmtId="0" fontId="14" fillId="7" borderId="23" xfId="0" applyFont="1" applyFill="1" applyBorder="1" applyAlignment="1">
      <alignment vertical="center"/>
    </xf>
    <xf numFmtId="0" fontId="28" fillId="7" borderId="19" xfId="0" applyFont="1" applyFill="1" applyBorder="1" applyAlignment="1">
      <alignment vertical="center"/>
    </xf>
    <xf numFmtId="0" fontId="28" fillId="7" borderId="20" xfId="0" applyFont="1" applyFill="1" applyBorder="1" applyAlignment="1">
      <alignment vertical="center"/>
    </xf>
    <xf numFmtId="0" fontId="2" fillId="16" borderId="18" xfId="0" applyFont="1" applyFill="1" applyBorder="1" applyAlignment="1">
      <alignment horizontal="left" vertical="center" wrapText="1"/>
    </xf>
    <xf numFmtId="0" fontId="0" fillId="15" borderId="7" xfId="0" applyFill="1" applyBorder="1"/>
    <xf numFmtId="0" fontId="0" fillId="15" borderId="13" xfId="0" applyFill="1" applyBorder="1"/>
    <xf numFmtId="0" fontId="15" fillId="8" borderId="23" xfId="0" applyFont="1" applyFill="1" applyBorder="1" applyAlignment="1">
      <alignment vertical="center" wrapText="1"/>
    </xf>
    <xf numFmtId="0" fontId="10" fillId="5" borderId="13" xfId="0" applyFont="1" applyFill="1" applyBorder="1" applyAlignment="1">
      <alignment horizontal="left" vertical="center" wrapText="1"/>
    </xf>
    <xf numFmtId="0" fontId="17" fillId="14" borderId="13" xfId="0" applyFont="1" applyFill="1" applyBorder="1" applyAlignment="1">
      <alignment horizontal="center" vertical="center" wrapText="1"/>
    </xf>
    <xf numFmtId="0" fontId="6" fillId="0" borderId="7" xfId="0" applyFont="1" applyBorder="1" applyAlignment="1">
      <alignment wrapText="1"/>
    </xf>
    <xf numFmtId="0" fontId="9" fillId="4" borderId="13" xfId="0" applyFont="1" applyFill="1" applyBorder="1" applyAlignment="1">
      <alignment vertical="center" wrapText="1"/>
    </xf>
    <xf numFmtId="0" fontId="4" fillId="0" borderId="0" xfId="0" applyFont="1" applyAlignment="1">
      <alignment wrapText="1"/>
    </xf>
    <xf numFmtId="0" fontId="2" fillId="16" borderId="23" xfId="1" applyFill="1" applyBorder="1" applyAlignment="1">
      <alignment vertical="center" wrapText="1"/>
    </xf>
    <xf numFmtId="0" fontId="8" fillId="0" borderId="0" xfId="0" applyFont="1" applyAlignment="1">
      <alignment wrapText="1"/>
    </xf>
    <xf numFmtId="0" fontId="26" fillId="16" borderId="23" xfId="1" applyFont="1" applyFill="1" applyBorder="1" applyAlignment="1">
      <alignment vertical="top" wrapText="1"/>
    </xf>
    <xf numFmtId="0" fontId="2" fillId="0" borderId="0" xfId="1" applyAlignment="1">
      <alignment wrapText="1"/>
    </xf>
    <xf numFmtId="49" fontId="28" fillId="16" borderId="28" xfId="1" applyNumberFormat="1" applyFont="1" applyFill="1" applyBorder="1" applyAlignment="1">
      <alignment vertical="top" wrapText="1"/>
    </xf>
    <xf numFmtId="0" fontId="17" fillId="14" borderId="16" xfId="0" applyFont="1" applyFill="1" applyBorder="1" applyAlignment="1">
      <alignment horizontal="center" vertical="center"/>
    </xf>
    <xf numFmtId="0" fontId="17" fillId="14" borderId="13" xfId="0" applyFont="1" applyFill="1" applyBorder="1" applyAlignment="1">
      <alignment horizontal="center" vertical="center"/>
    </xf>
    <xf numFmtId="0" fontId="2" fillId="16" borderId="21" xfId="0" applyFont="1" applyFill="1" applyBorder="1" applyAlignment="1">
      <alignment vertical="center"/>
    </xf>
    <xf numFmtId="0" fontId="2" fillId="16" borderId="23" xfId="0" applyFont="1" applyFill="1" applyBorder="1" applyAlignment="1">
      <alignment vertical="center" wrapText="1"/>
    </xf>
    <xf numFmtId="0" fontId="3" fillId="15" borderId="22" xfId="0" applyFont="1" applyFill="1" applyBorder="1" applyAlignment="1">
      <alignment horizontal="left" vertical="center" wrapText="1"/>
    </xf>
    <xf numFmtId="0" fontId="3" fillId="15" borderId="32" xfId="0" applyFont="1" applyFill="1" applyBorder="1" applyAlignment="1">
      <alignment horizontal="left" vertical="center" wrapText="1"/>
    </xf>
    <xf numFmtId="0" fontId="3" fillId="15" borderId="33" xfId="1" applyFont="1" applyFill="1" applyBorder="1" applyAlignment="1">
      <alignment horizontal="left" vertical="center" wrapText="1"/>
    </xf>
    <xf numFmtId="0" fontId="3" fillId="15" borderId="22" xfId="1" applyFont="1" applyFill="1" applyBorder="1" applyAlignment="1">
      <alignment horizontal="left" vertical="center" wrapText="1"/>
    </xf>
    <xf numFmtId="0" fontId="28" fillId="16" borderId="20" xfId="1" applyFont="1" applyFill="1" applyBorder="1" applyAlignment="1">
      <alignment wrapText="1"/>
    </xf>
    <xf numFmtId="0" fontId="28" fillId="0" borderId="0" xfId="1" applyFont="1" applyAlignment="1">
      <alignment wrapText="1"/>
    </xf>
    <xf numFmtId="49" fontId="26" fillId="0" borderId="0" xfId="2" applyNumberFormat="1" applyFont="1" applyFill="1" applyBorder="1" applyAlignment="1">
      <alignment vertical="top" wrapText="1"/>
    </xf>
    <xf numFmtId="49" fontId="26" fillId="16" borderId="25" xfId="1" applyNumberFormat="1" applyFont="1" applyFill="1" applyBorder="1" applyAlignment="1">
      <alignment vertical="top" wrapText="1"/>
    </xf>
    <xf numFmtId="0" fontId="17" fillId="10" borderId="10" xfId="0" applyFont="1" applyFill="1" applyBorder="1" applyAlignment="1">
      <alignment horizontal="center" vertical="center" wrapText="1"/>
    </xf>
    <xf numFmtId="0" fontId="2" fillId="0" borderId="3" xfId="0" applyFont="1" applyBorder="1" applyAlignment="1">
      <alignment wrapText="1"/>
    </xf>
    <xf numFmtId="0" fontId="2" fillId="15" borderId="29" xfId="0" applyFont="1" applyFill="1" applyBorder="1" applyAlignment="1">
      <alignment vertical="top"/>
    </xf>
    <xf numFmtId="0" fontId="3" fillId="15" borderId="30" xfId="0" applyFont="1" applyFill="1" applyBorder="1" applyAlignment="1">
      <alignment vertical="center"/>
    </xf>
    <xf numFmtId="0" fontId="3" fillId="5" borderId="4" xfId="0" applyFont="1" applyFill="1" applyBorder="1" applyAlignment="1">
      <alignment horizontal="left" vertical="center" wrapText="1"/>
    </xf>
    <xf numFmtId="0" fontId="0" fillId="0" borderId="0" xfId="0"/>
    <xf numFmtId="0" fontId="3" fillId="15" borderId="16" xfId="0" applyFont="1" applyFill="1" applyBorder="1" applyAlignment="1">
      <alignment horizontal="center" vertical="center" wrapText="1"/>
    </xf>
    <xf numFmtId="164" fontId="3" fillId="15" borderId="16" xfId="0" applyNumberFormat="1" applyFont="1" applyFill="1" applyBorder="1" applyAlignment="1">
      <alignment horizontal="left" vertical="center"/>
    </xf>
    <xf numFmtId="0" fontId="28" fillId="16" borderId="19" xfId="0" applyFont="1" applyFill="1" applyBorder="1" applyAlignment="1">
      <alignment vertical="center" wrapText="1"/>
    </xf>
    <xf numFmtId="0" fontId="3" fillId="15" borderId="13" xfId="0" applyFont="1" applyFill="1" applyBorder="1" applyAlignment="1">
      <alignment horizontal="center" vertical="center" wrapText="1"/>
    </xf>
    <xf numFmtId="49" fontId="2" fillId="14" borderId="31" xfId="1" applyNumberFormat="1" applyFill="1" applyBorder="1" applyAlignment="1">
      <alignment horizontal="center" vertical="top" wrapText="1"/>
    </xf>
    <xf numFmtId="49" fontId="2" fillId="14" borderId="22" xfId="1" applyNumberFormat="1" applyFill="1" applyBorder="1" applyAlignment="1">
      <alignment horizontal="center" vertical="top" wrapText="1"/>
    </xf>
    <xf numFmtId="49" fontId="2" fillId="18" borderId="22" xfId="1" applyNumberFormat="1" applyFill="1" applyBorder="1" applyAlignment="1">
      <alignment horizontal="center" vertical="top" wrapText="1"/>
    </xf>
    <xf numFmtId="0" fontId="2" fillId="3" borderId="23" xfId="0" applyFont="1" applyFill="1" applyBorder="1" applyAlignment="1">
      <alignment vertical="center" wrapText="1"/>
    </xf>
    <xf numFmtId="0" fontId="16" fillId="0" borderId="17" xfId="0" applyFont="1" applyBorder="1" applyAlignment="1">
      <alignment wrapText="1"/>
    </xf>
    <xf numFmtId="0" fontId="2" fillId="15" borderId="24" xfId="0" applyFont="1" applyFill="1" applyBorder="1" applyAlignment="1">
      <alignment vertical="top"/>
    </xf>
    <xf numFmtId="0" fontId="2" fillId="15" borderId="25" xfId="0" applyFont="1" applyFill="1" applyBorder="1" applyAlignment="1">
      <alignment vertical="top"/>
    </xf>
    <xf numFmtId="0" fontId="2" fillId="15" borderId="0" xfId="0" applyFont="1" applyFill="1" applyAlignment="1">
      <alignment horizontal="left" vertical="top" wrapText="1"/>
    </xf>
    <xf numFmtId="0" fontId="2" fillId="15" borderId="26" xfId="0" applyFont="1" applyFill="1" applyBorder="1" applyAlignment="1">
      <alignment horizontal="left" vertical="top" wrapText="1"/>
    </xf>
    <xf numFmtId="0" fontId="2" fillId="15" borderId="0" xfId="0" applyFont="1" applyFill="1" applyAlignment="1">
      <alignment vertical="top"/>
    </xf>
    <xf numFmtId="0" fontId="2" fillId="15" borderId="26" xfId="0" applyFont="1" applyFill="1" applyBorder="1" applyAlignment="1">
      <alignment vertical="top"/>
    </xf>
    <xf numFmtId="0" fontId="28" fillId="16" borderId="20" xfId="0" applyFont="1" applyFill="1" applyBorder="1" applyAlignment="1">
      <alignment vertical="center" wrapText="1"/>
    </xf>
    <xf numFmtId="0" fontId="2" fillId="15" borderId="27" xfId="0" applyFont="1" applyFill="1" applyBorder="1" applyAlignment="1">
      <alignment vertical="top"/>
    </xf>
    <xf numFmtId="0" fontId="2" fillId="15" borderId="28" xfId="0" applyFont="1" applyFill="1" applyBorder="1" applyAlignment="1">
      <alignment vertical="top"/>
    </xf>
    <xf numFmtId="0" fontId="3" fillId="15" borderId="13" xfId="0" applyFont="1" applyFill="1" applyBorder="1" applyAlignment="1">
      <alignment horizontal="left" vertical="top" wrapText="1"/>
    </xf>
    <xf numFmtId="0" fontId="3" fillId="15" borderId="22" xfId="10" applyFont="1" applyFill="1" applyBorder="1" applyAlignment="1">
      <alignment horizontal="left" vertical="center" wrapText="1"/>
    </xf>
    <xf numFmtId="0" fontId="3" fillId="15" borderId="22" xfId="10" applyFont="1" applyFill="1" applyBorder="1" applyAlignment="1">
      <alignment horizontal="center" vertical="center" wrapText="1"/>
    </xf>
    <xf numFmtId="0" fontId="3" fillId="15" borderId="16" xfId="7" applyFont="1" applyFill="1" applyBorder="1" applyAlignment="1">
      <alignment horizontal="center" vertical="center" wrapText="1"/>
    </xf>
    <xf numFmtId="0" fontId="2" fillId="16" borderId="23" xfId="10" applyFill="1" applyBorder="1" applyAlignment="1">
      <alignment vertical="center" wrapText="1"/>
    </xf>
    <xf numFmtId="0" fontId="28" fillId="16" borderId="20" xfId="10" applyFont="1" applyFill="1" applyBorder="1" applyAlignment="1">
      <alignment vertical="center" wrapText="1"/>
    </xf>
    <xf numFmtId="0" fontId="17" fillId="14" borderId="16" xfId="7" applyFont="1" applyFill="1" applyBorder="1" applyAlignment="1">
      <alignment horizontal="center" vertical="center" wrapText="1"/>
    </xf>
    <xf numFmtId="0" fontId="17" fillId="14" borderId="22" xfId="10" applyFont="1" applyFill="1" applyBorder="1" applyAlignment="1">
      <alignment horizontal="center" vertical="center" wrapText="1"/>
    </xf>
    <xf numFmtId="0" fontId="28" fillId="16" borderId="20" xfId="1" applyFont="1" applyFill="1" applyBorder="1" applyAlignment="1">
      <alignment vertical="center" wrapText="1"/>
    </xf>
    <xf numFmtId="0" fontId="23" fillId="0" borderId="17" xfId="0" applyFont="1" applyBorder="1" applyAlignment="1">
      <alignment wrapText="1"/>
    </xf>
    <xf numFmtId="0" fontId="5" fillId="0" borderId="17" xfId="0" applyFont="1" applyBorder="1" applyAlignment="1">
      <alignment wrapText="1"/>
    </xf>
    <xf numFmtId="0" fontId="12" fillId="0" borderId="0" xfId="0" applyFont="1" applyAlignment="1">
      <alignment vertical="center" wrapText="1"/>
    </xf>
    <xf numFmtId="0" fontId="25" fillId="14" borderId="13" xfId="0" applyFont="1" applyFill="1" applyBorder="1" applyAlignment="1">
      <alignment horizontal="center" vertical="center" wrapText="1"/>
    </xf>
    <xf numFmtId="0" fontId="25" fillId="14" borderId="15" xfId="0" applyFont="1" applyFill="1" applyBorder="1" applyAlignment="1">
      <alignment horizontal="center" vertical="center" wrapText="1"/>
    </xf>
    <xf numFmtId="0" fontId="17" fillId="14" borderId="16" xfId="10" applyFont="1" applyFill="1" applyBorder="1" applyAlignment="1">
      <alignment horizontal="center" vertical="center" wrapText="1"/>
    </xf>
    <xf numFmtId="0" fontId="28" fillId="3" borderId="20" xfId="0" applyFont="1" applyFill="1" applyBorder="1" applyAlignment="1">
      <alignment vertical="center" wrapText="1"/>
    </xf>
    <xf numFmtId="0" fontId="3" fillId="11" borderId="13" xfId="0" applyFont="1" applyFill="1" applyBorder="1" applyAlignment="1">
      <alignment horizontal="center" vertical="center" wrapText="1"/>
    </xf>
    <xf numFmtId="0" fontId="21" fillId="11" borderId="11" xfId="0" applyFont="1" applyFill="1" applyBorder="1" applyAlignment="1">
      <alignment horizontal="center" vertical="center" wrapText="1"/>
    </xf>
    <xf numFmtId="0" fontId="3" fillId="15" borderId="16" xfId="10" applyFont="1" applyFill="1" applyBorder="1" applyAlignment="1">
      <alignment horizontal="center" vertical="center" wrapText="1"/>
    </xf>
    <xf numFmtId="0" fontId="28" fillId="16" borderId="19" xfId="1" applyFont="1" applyFill="1" applyBorder="1" applyAlignment="1">
      <alignment vertical="center" wrapText="1"/>
    </xf>
    <xf numFmtId="0" fontId="2" fillId="16" borderId="22" xfId="1" applyFill="1" applyBorder="1" applyAlignment="1">
      <alignment vertical="center" wrapText="1"/>
    </xf>
    <xf numFmtId="0" fontId="22" fillId="12" borderId="13" xfId="0" applyFont="1" applyFill="1" applyBorder="1" applyAlignment="1">
      <alignment horizontal="left" vertical="center" wrapText="1"/>
    </xf>
    <xf numFmtId="0" fontId="3" fillId="11" borderId="11" xfId="0" applyFont="1" applyFill="1" applyBorder="1" applyAlignment="1">
      <alignment horizontal="center" vertical="center" wrapText="1"/>
    </xf>
    <xf numFmtId="0" fontId="17" fillId="14" borderId="15" xfId="0" applyFont="1" applyFill="1" applyBorder="1" applyAlignment="1">
      <alignment horizontal="center" vertical="center" wrapText="1"/>
    </xf>
    <xf numFmtId="0" fontId="21" fillId="11" borderId="13" xfId="0" applyFont="1" applyFill="1" applyBorder="1" applyAlignment="1">
      <alignment horizontal="center" vertical="center" wrapText="1"/>
    </xf>
    <xf numFmtId="0" fontId="17" fillId="14" borderId="30" xfId="0" applyFont="1" applyFill="1" applyBorder="1" applyAlignment="1">
      <alignment horizontal="center" vertical="center" wrapText="1"/>
    </xf>
    <xf numFmtId="0" fontId="17" fillId="14" borderId="34" xfId="0" applyFont="1" applyFill="1" applyBorder="1" applyAlignment="1">
      <alignment horizontal="center" vertical="center" wrapText="1"/>
    </xf>
    <xf numFmtId="0" fontId="28" fillId="8" borderId="19" xfId="0" applyFont="1" applyFill="1" applyBorder="1" applyAlignment="1">
      <alignment vertical="center" wrapText="1"/>
    </xf>
    <xf numFmtId="0" fontId="28" fillId="8" borderId="20" xfId="0" applyFont="1" applyFill="1" applyBorder="1" applyAlignment="1">
      <alignment vertical="center" wrapText="1"/>
    </xf>
    <xf numFmtId="0" fontId="17" fillId="14" borderId="22" xfId="11" applyFont="1" applyFill="1" applyBorder="1" applyAlignment="1">
      <alignment horizontal="center" vertical="center" wrapText="1"/>
    </xf>
    <xf numFmtId="0" fontId="2" fillId="16" borderId="19" xfId="0" applyFont="1" applyFill="1" applyBorder="1" applyAlignment="1">
      <alignment vertical="center" wrapText="1"/>
    </xf>
    <xf numFmtId="0" fontId="17" fillId="14" borderId="35" xfId="0" applyFont="1" applyFill="1" applyBorder="1" applyAlignment="1">
      <alignment horizontal="center" vertical="center" wrapText="1"/>
    </xf>
    <xf numFmtId="0" fontId="3" fillId="5" borderId="13" xfId="0" applyFont="1" applyFill="1" applyBorder="1" applyAlignment="1">
      <alignment horizontal="left" vertical="center" wrapText="1"/>
    </xf>
    <xf numFmtId="0" fontId="13" fillId="6" borderId="21" xfId="0" applyFont="1" applyFill="1" applyBorder="1" applyAlignment="1">
      <alignment vertical="center" wrapText="1"/>
    </xf>
    <xf numFmtId="0" fontId="18" fillId="9" borderId="22" xfId="0" applyFont="1" applyFill="1" applyBorder="1" applyAlignment="1">
      <alignment wrapText="1"/>
    </xf>
    <xf numFmtId="0" fontId="2" fillId="15" borderId="13" xfId="0" applyFont="1" applyFill="1" applyBorder="1" applyAlignment="1">
      <alignment horizontal="left" vertical="top" wrapText="1"/>
    </xf>
    <xf numFmtId="0" fontId="7" fillId="2" borderId="2" xfId="0" applyFont="1" applyFill="1" applyBorder="1" applyAlignment="1">
      <alignment vertical="top" wrapText="1"/>
    </xf>
    <xf numFmtId="0" fontId="2" fillId="2" borderId="2" xfId="0" applyFont="1" applyFill="1" applyBorder="1" applyAlignment="1">
      <alignment vertical="top" wrapText="1"/>
    </xf>
    <xf numFmtId="0" fontId="0" fillId="15" borderId="16" xfId="0" applyFill="1" applyBorder="1" applyAlignment="1">
      <alignment vertical="top" wrapText="1"/>
    </xf>
    <xf numFmtId="0" fontId="17" fillId="14" borderId="16" xfId="12" applyFont="1" applyFill="1" applyBorder="1" applyAlignment="1">
      <alignment horizontal="center" vertical="center" wrapText="1"/>
    </xf>
    <xf numFmtId="0" fontId="3" fillId="15" borderId="16" xfId="12" applyFont="1" applyFill="1" applyBorder="1" applyAlignment="1">
      <alignment horizontal="center" vertical="center" wrapText="1"/>
    </xf>
    <xf numFmtId="0" fontId="2" fillId="16" borderId="23" xfId="12" applyFont="1" applyFill="1" applyBorder="1" applyAlignment="1">
      <alignment vertical="center" wrapText="1"/>
    </xf>
    <xf numFmtId="0" fontId="17" fillId="14" borderId="13" xfId="12" applyFont="1" applyFill="1" applyBorder="1" applyAlignment="1">
      <alignment horizontal="center" vertical="center" wrapText="1"/>
    </xf>
    <xf numFmtId="0" fontId="31" fillId="0" borderId="12" xfId="12" applyBorder="1" applyAlignment="1">
      <alignment wrapText="1"/>
    </xf>
    <xf numFmtId="0" fontId="31" fillId="0" borderId="5" xfId="12" applyBorder="1" applyAlignment="1">
      <alignment wrapText="1"/>
    </xf>
    <xf numFmtId="0" fontId="31" fillId="0" borderId="0" xfId="12" applyAlignment="1">
      <alignment wrapText="1"/>
    </xf>
    <xf numFmtId="0" fontId="2" fillId="0" borderId="0" xfId="12" applyFont="1" applyAlignment="1">
      <alignment wrapText="1"/>
    </xf>
    <xf numFmtId="0" fontId="28" fillId="16" borderId="19" xfId="12" applyFont="1" applyFill="1" applyBorder="1" applyAlignment="1">
      <alignment vertical="center" wrapText="1"/>
    </xf>
    <xf numFmtId="0" fontId="3" fillId="15" borderId="22" xfId="13" applyFont="1" applyFill="1" applyBorder="1" applyAlignment="1">
      <alignment horizontal="center" vertical="center" wrapText="1"/>
    </xf>
    <xf numFmtId="0" fontId="31" fillId="0" borderId="17" xfId="12" applyBorder="1" applyAlignment="1">
      <alignment wrapText="1"/>
    </xf>
    <xf numFmtId="0" fontId="28" fillId="16" borderId="19" xfId="1" applyFont="1" applyFill="1" applyBorder="1" applyAlignment="1">
      <alignment wrapText="1"/>
    </xf>
    <xf numFmtId="0" fontId="3" fillId="15" borderId="32" xfId="10" applyFont="1" applyFill="1" applyBorder="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left" vertical="top" wrapText="1"/>
    </xf>
    <xf numFmtId="0" fontId="2" fillId="15" borderId="7" xfId="0" applyFont="1" applyFill="1" applyBorder="1"/>
    <xf numFmtId="0" fontId="2" fillId="15" borderId="13" xfId="0" applyFont="1" applyFill="1" applyBorder="1"/>
    <xf numFmtId="0" fontId="28" fillId="16" borderId="20" xfId="14" applyFont="1" applyFill="1" applyBorder="1" applyAlignment="1">
      <alignment vertical="center" wrapText="1"/>
    </xf>
    <xf numFmtId="0" fontId="3" fillId="15" borderId="32" xfId="14" applyFont="1" applyFill="1" applyBorder="1" applyAlignment="1">
      <alignment horizontal="left" vertical="center" wrapText="1"/>
    </xf>
    <xf numFmtId="0" fontId="17" fillId="14" borderId="36" xfId="0" applyFont="1" applyFill="1" applyBorder="1" applyAlignment="1">
      <alignment horizontal="center" vertical="center"/>
    </xf>
    <xf numFmtId="0" fontId="17" fillId="14" borderId="21" xfId="0" applyFont="1" applyFill="1" applyBorder="1" applyAlignment="1">
      <alignment horizontal="center" vertical="center"/>
    </xf>
    <xf numFmtId="0" fontId="3" fillId="15" borderId="37" xfId="0" applyFont="1" applyFill="1" applyBorder="1" applyAlignment="1">
      <alignment horizontal="left" vertical="center" wrapText="1"/>
    </xf>
    <xf numFmtId="0" fontId="3" fillId="15" borderId="38" xfId="1" applyFont="1" applyFill="1" applyBorder="1" applyAlignment="1">
      <alignment horizontal="left" vertical="center" wrapText="1"/>
    </xf>
    <xf numFmtId="0" fontId="3" fillId="15" borderId="38" xfId="0" applyFont="1" applyFill="1" applyBorder="1" applyAlignment="1">
      <alignment horizontal="left" vertical="center" wrapText="1"/>
    </xf>
    <xf numFmtId="0" fontId="3" fillId="15" borderId="38" xfId="1" applyFont="1" applyFill="1" applyBorder="1" applyAlignment="1">
      <alignment horizontal="center" vertical="center" wrapText="1"/>
    </xf>
    <xf numFmtId="0" fontId="28" fillId="16" borderId="20" xfId="15" applyFont="1" applyFill="1" applyBorder="1" applyAlignment="1">
      <alignment vertical="center" wrapText="1"/>
    </xf>
    <xf numFmtId="0" fontId="28" fillId="16" borderId="19" xfId="14" applyFont="1" applyFill="1" applyBorder="1" applyAlignment="1">
      <alignment vertical="center" wrapText="1"/>
    </xf>
    <xf numFmtId="0" fontId="17" fillId="14" borderId="36" xfId="0" applyFont="1" applyFill="1" applyBorder="1" applyAlignment="1">
      <alignment horizontal="center" vertical="center" wrapText="1"/>
    </xf>
    <xf numFmtId="0" fontId="17" fillId="14" borderId="21" xfId="0" applyFont="1" applyFill="1" applyBorder="1" applyAlignment="1">
      <alignment horizontal="center" vertical="center" wrapText="1"/>
    </xf>
    <xf numFmtId="0" fontId="3" fillId="15" borderId="22" xfId="0" applyFont="1" applyFill="1" applyBorder="1" applyAlignment="1">
      <alignment horizontal="center" vertical="center" wrapText="1"/>
    </xf>
    <xf numFmtId="0" fontId="28" fillId="16" borderId="39" xfId="0" applyFont="1" applyFill="1" applyBorder="1" applyAlignment="1">
      <alignment vertical="center" wrapText="1"/>
    </xf>
    <xf numFmtId="0" fontId="31" fillId="0" borderId="9" xfId="12" applyBorder="1" applyAlignment="1">
      <alignment wrapText="1"/>
    </xf>
    <xf numFmtId="0" fontId="3" fillId="4" borderId="13" xfId="0" applyFont="1" applyFill="1" applyBorder="1" applyAlignment="1">
      <alignment vertical="center" wrapText="1"/>
    </xf>
    <xf numFmtId="2" fontId="3" fillId="15" borderId="30" xfId="0" applyNumberFormat="1" applyFont="1" applyFill="1" applyBorder="1" applyAlignment="1">
      <alignment horizontal="left" vertical="center"/>
    </xf>
    <xf numFmtId="0" fontId="17" fillId="14" borderId="40" xfId="0" applyFont="1" applyFill="1" applyBorder="1" applyAlignment="1">
      <alignment horizontal="center" vertical="center"/>
    </xf>
    <xf numFmtId="2" fontId="3" fillId="15" borderId="22" xfId="0" applyNumberFormat="1" applyFont="1" applyFill="1" applyBorder="1" applyAlignment="1">
      <alignment horizontal="left" vertical="center"/>
    </xf>
    <xf numFmtId="0" fontId="3" fillId="15" borderId="31" xfId="0" applyFont="1" applyFill="1" applyBorder="1" applyAlignment="1">
      <alignment horizontal="left" vertical="center" wrapText="1"/>
    </xf>
    <xf numFmtId="0" fontId="3" fillId="15" borderId="30" xfId="0" applyFont="1" applyFill="1" applyBorder="1" applyAlignment="1">
      <alignment vertical="center" wrapText="1"/>
    </xf>
    <xf numFmtId="0" fontId="3" fillId="15" borderId="11" xfId="0" applyFont="1" applyFill="1" applyBorder="1" applyAlignment="1">
      <alignment horizontal="center" vertical="center" wrapText="1"/>
    </xf>
    <xf numFmtId="0" fontId="2" fillId="0" borderId="0" xfId="1" applyAlignment="1">
      <alignment horizontal="center" vertical="center" wrapText="1"/>
    </xf>
    <xf numFmtId="0" fontId="32" fillId="0" borderId="22" xfId="1" applyFont="1" applyBorder="1" applyAlignment="1">
      <alignment horizontal="center" vertical="center" wrapText="1"/>
    </xf>
    <xf numFmtId="0" fontId="17" fillId="14" borderId="13" xfId="1" applyFont="1" applyFill="1" applyBorder="1" applyAlignment="1">
      <alignment horizontal="left" vertical="center"/>
    </xf>
    <xf numFmtId="0" fontId="17" fillId="14" borderId="35" xfId="1" applyFont="1" applyFill="1" applyBorder="1" applyAlignment="1">
      <alignment horizontal="left" vertical="center"/>
    </xf>
    <xf numFmtId="0" fontId="17" fillId="14" borderId="35" xfId="1" applyFont="1" applyFill="1" applyBorder="1" applyAlignment="1">
      <alignment horizontal="center" vertical="center"/>
    </xf>
    <xf numFmtId="0" fontId="2" fillId="15" borderId="13" xfId="1" applyFill="1" applyBorder="1" applyAlignment="1">
      <alignment horizontal="left" vertical="center" wrapText="1"/>
    </xf>
    <xf numFmtId="0" fontId="2" fillId="15" borderId="13" xfId="1" applyFill="1" applyBorder="1" applyAlignment="1">
      <alignment horizontal="center" vertical="center" wrapText="1"/>
    </xf>
    <xf numFmtId="0" fontId="2" fillId="15" borderId="13" xfId="1" applyFill="1" applyBorder="1" applyAlignment="1">
      <alignment horizontal="left" vertical="center"/>
    </xf>
    <xf numFmtId="0" fontId="2" fillId="0" borderId="0" xfId="1" applyAlignment="1">
      <alignment horizontal="left" vertical="center" wrapText="1"/>
    </xf>
    <xf numFmtId="2" fontId="3" fillId="15" borderId="22" xfId="0" applyNumberFormat="1" applyFont="1" applyFill="1" applyBorder="1" applyAlignment="1">
      <alignment horizontal="left" vertical="center" wrapText="1"/>
    </xf>
    <xf numFmtId="164" fontId="3" fillId="15" borderId="16" xfId="0" applyNumberFormat="1" applyFont="1" applyFill="1" applyBorder="1" applyAlignment="1">
      <alignment horizontal="left" vertical="center" wrapText="1"/>
    </xf>
    <xf numFmtId="2" fontId="3" fillId="15" borderId="16" xfId="0" applyNumberFormat="1" applyFont="1" applyFill="1" applyBorder="1" applyAlignment="1">
      <alignment horizontal="left" vertical="center"/>
    </xf>
    <xf numFmtId="0" fontId="32" fillId="0" borderId="22" xfId="1" applyFont="1" applyBorder="1" applyAlignment="1">
      <alignment horizontal="center" vertical="center" wrapText="1"/>
    </xf>
  </cellXfs>
  <cellStyles count="16">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6" xr:uid="{00000000-0005-0000-0000-000005000000}"/>
    <cellStyle name="Normal 2 2 3 2" xfId="8" xr:uid="{00000000-0005-0000-0000-000006000000}"/>
    <cellStyle name="Normal 2 2 4" xfId="5" xr:uid="{00000000-0005-0000-0000-000007000000}"/>
    <cellStyle name="Normal 2 2_2-dose" xfId="9" xr:uid="{00000000-0005-0000-0000-000008000000}"/>
    <cellStyle name="Normal_Risk 2-dose" xfId="7" xr:uid="{00000000-0005-0000-0000-000009000000}"/>
    <cellStyle name="Normal_Sheet1" xfId="10" xr:uid="{00000000-0005-0000-0000-00000A000000}"/>
    <cellStyle name="Normal_Sheet1_1" xfId="11" xr:uid="{00000000-0005-0000-0000-00000B000000}"/>
    <cellStyle name="Normal_Sheet1_Change History" xfId="15" xr:uid="{00000000-0005-0000-0000-00000C000000}"/>
    <cellStyle name="Normal_Sheet1_Change History_1" xfId="14" xr:uid="{00000000-0005-0000-0000-00000D000000}"/>
    <cellStyle name="Normal_Sheet1_Risk 2-dose" xfId="12" xr:uid="{00000000-0005-0000-0000-00000E000000}"/>
    <cellStyle name="Normal_Sheet1_Standard" xfId="13" xr:uid="{00000000-0005-0000-0000-00000F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34"/>
  <sheetViews>
    <sheetView tabSelected="1" zoomScale="85" zoomScaleNormal="85" workbookViewId="0"/>
  </sheetViews>
  <sheetFormatPr defaultColWidth="17.109375" defaultRowHeight="12.75" customHeight="1" x14ac:dyDescent="0.25"/>
  <cols>
    <col min="2" max="2" width="35.6640625" customWidth="1"/>
    <col min="3" max="3" width="22" customWidth="1"/>
    <col min="5" max="5" width="18.5546875" customWidth="1"/>
    <col min="8" max="8" width="38" customWidth="1"/>
  </cols>
  <sheetData>
    <row r="1" spans="1:8" ht="12.75" customHeight="1" x14ac:dyDescent="0.25">
      <c r="A1" s="48" t="s">
        <v>46</v>
      </c>
      <c r="B1" s="72" t="s">
        <v>222</v>
      </c>
      <c r="C1" s="72"/>
      <c r="D1" s="72"/>
      <c r="E1" s="72"/>
      <c r="F1" s="72"/>
      <c r="G1" s="72"/>
      <c r="H1" s="73"/>
    </row>
    <row r="2" spans="1:8" ht="13.2" x14ac:dyDescent="0.25">
      <c r="A2" s="65"/>
      <c r="B2" s="74"/>
      <c r="C2" s="74"/>
      <c r="D2" s="74"/>
      <c r="E2" s="74"/>
      <c r="F2" s="74"/>
      <c r="G2" s="74"/>
      <c r="H2" s="75"/>
    </row>
    <row r="3" spans="1:8" ht="12.75" customHeight="1" x14ac:dyDescent="0.25">
      <c r="A3" s="65"/>
      <c r="B3" s="76" t="s">
        <v>134</v>
      </c>
      <c r="C3" s="76"/>
      <c r="D3" s="76"/>
      <c r="E3" s="76"/>
      <c r="F3" s="76"/>
      <c r="G3" s="76"/>
      <c r="H3" s="77"/>
    </row>
    <row r="4" spans="1:8" ht="13.2" x14ac:dyDescent="0.25">
      <c r="A4" s="65"/>
      <c r="B4" s="74"/>
      <c r="C4" s="74"/>
      <c r="D4" s="74"/>
      <c r="E4" s="74"/>
      <c r="F4" s="74"/>
      <c r="G4" s="74"/>
      <c r="H4" s="75"/>
    </row>
    <row r="5" spans="1:8" ht="12.75" customHeight="1" x14ac:dyDescent="0.25">
      <c r="A5" s="65"/>
      <c r="B5" s="76" t="s">
        <v>223</v>
      </c>
      <c r="C5" s="76"/>
      <c r="D5" s="76"/>
      <c r="E5" s="76"/>
      <c r="F5" s="76"/>
      <c r="G5" s="76"/>
      <c r="H5" s="77"/>
    </row>
    <row r="6" spans="1:8" ht="12.75" customHeight="1" x14ac:dyDescent="0.25">
      <c r="A6" s="65"/>
      <c r="B6" s="76"/>
      <c r="C6" s="76"/>
      <c r="D6" s="76"/>
      <c r="E6" s="76"/>
      <c r="F6" s="76"/>
      <c r="G6" s="76"/>
      <c r="H6" s="77"/>
    </row>
    <row r="7" spans="1:8" ht="12.75" customHeight="1" x14ac:dyDescent="0.25">
      <c r="A7" s="65"/>
      <c r="B7" s="76" t="s">
        <v>224</v>
      </c>
      <c r="C7" s="76"/>
      <c r="D7" s="76"/>
      <c r="E7" s="76"/>
      <c r="F7" s="76"/>
      <c r="G7" s="76"/>
      <c r="H7" s="77"/>
    </row>
    <row r="8" spans="1:8" ht="12.75" customHeight="1" x14ac:dyDescent="0.25">
      <c r="A8" s="65"/>
      <c r="B8" s="76"/>
      <c r="C8" s="76"/>
      <c r="D8" s="76"/>
      <c r="E8" s="76"/>
      <c r="F8" s="76"/>
      <c r="G8" s="76"/>
      <c r="H8" s="77"/>
    </row>
    <row r="9" spans="1:8" ht="12.75" customHeight="1" x14ac:dyDescent="0.25">
      <c r="A9" s="65"/>
      <c r="B9" s="76" t="s">
        <v>230</v>
      </c>
      <c r="C9" s="76"/>
      <c r="D9" s="76"/>
      <c r="E9" s="76"/>
      <c r="F9" s="76"/>
      <c r="G9" s="76"/>
      <c r="H9" s="77"/>
    </row>
    <row r="10" spans="1:8" ht="12.75" customHeight="1" x14ac:dyDescent="0.25">
      <c r="A10" s="65"/>
      <c r="B10" s="76"/>
      <c r="C10" s="76"/>
      <c r="D10" s="76"/>
      <c r="E10" s="76"/>
      <c r="F10" s="76"/>
      <c r="G10" s="76"/>
      <c r="H10" s="77"/>
    </row>
    <row r="11" spans="1:8" ht="12.75" customHeight="1" x14ac:dyDescent="0.25">
      <c r="A11" s="65"/>
      <c r="B11" s="76" t="s">
        <v>225</v>
      </c>
      <c r="C11" s="76"/>
      <c r="D11" s="76"/>
      <c r="E11" s="76"/>
      <c r="F11" s="76"/>
      <c r="G11" s="76"/>
      <c r="H11" s="77"/>
    </row>
    <row r="12" spans="1:8" ht="12.75" customHeight="1" x14ac:dyDescent="0.25">
      <c r="A12" s="65"/>
      <c r="B12" s="76"/>
      <c r="C12" s="76"/>
      <c r="D12" s="76"/>
      <c r="E12" s="76"/>
      <c r="F12" s="76"/>
      <c r="G12" s="76"/>
      <c r="H12" s="77"/>
    </row>
    <row r="13" spans="1:8" ht="12.75" customHeight="1" x14ac:dyDescent="0.25">
      <c r="A13" s="65"/>
      <c r="B13" s="76" t="s">
        <v>135</v>
      </c>
      <c r="C13" s="76"/>
      <c r="D13" s="76"/>
      <c r="E13" s="76"/>
      <c r="F13" s="76"/>
      <c r="G13" s="76"/>
      <c r="H13" s="77"/>
    </row>
    <row r="14" spans="1:8" ht="13.2" x14ac:dyDescent="0.25">
      <c r="A14" s="65"/>
      <c r="B14" s="74"/>
      <c r="C14" s="74"/>
      <c r="D14" s="74"/>
      <c r="E14" s="74"/>
      <c r="F14" s="74"/>
      <c r="G14" s="74"/>
      <c r="H14" s="75"/>
    </row>
    <row r="15" spans="1:8" ht="12.75" customHeight="1" x14ac:dyDescent="0.25">
      <c r="A15" s="65"/>
      <c r="B15" s="76" t="s">
        <v>226</v>
      </c>
      <c r="C15" s="76"/>
      <c r="D15" s="76"/>
      <c r="E15" s="76"/>
      <c r="F15" s="76"/>
      <c r="G15" s="76"/>
      <c r="H15" s="77"/>
    </row>
    <row r="16" spans="1:8" ht="12.75" customHeight="1" x14ac:dyDescent="0.25">
      <c r="A16" s="65"/>
      <c r="B16" s="76" t="s">
        <v>98</v>
      </c>
      <c r="C16" s="76"/>
      <c r="D16" s="76"/>
      <c r="E16" s="76"/>
      <c r="F16" s="76"/>
      <c r="G16" s="76"/>
      <c r="H16" s="77"/>
    </row>
    <row r="17" spans="1:9" ht="12.75" customHeight="1" x14ac:dyDescent="0.25">
      <c r="A17" s="78"/>
      <c r="B17" s="79" t="s">
        <v>54</v>
      </c>
      <c r="C17" s="79"/>
      <c r="D17" s="79"/>
      <c r="E17" s="79"/>
      <c r="F17" s="79"/>
      <c r="G17" s="79"/>
      <c r="H17" s="80"/>
    </row>
    <row r="18" spans="1:9" ht="12.75" customHeight="1" x14ac:dyDescent="0.25">
      <c r="A18" s="133"/>
      <c r="B18" s="134"/>
      <c r="C18" s="134"/>
      <c r="D18" s="134"/>
      <c r="E18" s="134"/>
      <c r="F18" s="134"/>
      <c r="G18" s="134"/>
      <c r="H18" s="134"/>
    </row>
    <row r="20" spans="1:9" ht="15" customHeight="1" x14ac:dyDescent="0.25">
      <c r="A20" s="24" t="s">
        <v>0</v>
      </c>
      <c r="B20" s="27" t="s">
        <v>186</v>
      </c>
      <c r="C20" s="135"/>
      <c r="D20" s="135"/>
      <c r="E20" s="135"/>
      <c r="F20" s="135"/>
      <c r="G20" s="135"/>
      <c r="H20" s="136"/>
      <c r="I20" s="21"/>
    </row>
    <row r="21" spans="1:9" ht="15" customHeight="1" x14ac:dyDescent="0.25">
      <c r="A21" s="25"/>
      <c r="B21" s="27" t="s">
        <v>187</v>
      </c>
      <c r="C21" s="135"/>
      <c r="D21" s="135"/>
      <c r="E21" s="135"/>
      <c r="F21" s="135"/>
      <c r="G21" s="135"/>
      <c r="H21" s="136"/>
      <c r="I21" s="21"/>
    </row>
    <row r="22" spans="1:9" ht="15" customHeight="1" x14ac:dyDescent="0.25">
      <c r="A22" s="25"/>
      <c r="B22" s="27" t="s">
        <v>228</v>
      </c>
      <c r="C22" s="135"/>
      <c r="D22" s="135"/>
      <c r="E22" s="135"/>
      <c r="F22" s="135"/>
      <c r="G22" s="135"/>
      <c r="H22" s="136"/>
      <c r="I22" s="21"/>
    </row>
    <row r="23" spans="1:9" ht="15" customHeight="1" x14ac:dyDescent="0.25">
      <c r="A23" s="25"/>
      <c r="B23" s="27" t="s">
        <v>189</v>
      </c>
      <c r="C23" s="135"/>
      <c r="D23" s="135"/>
      <c r="E23" s="135"/>
      <c r="F23" s="135"/>
      <c r="G23" s="135"/>
      <c r="H23" s="136"/>
      <c r="I23" s="21"/>
    </row>
    <row r="24" spans="1:9" ht="15" customHeight="1" x14ac:dyDescent="0.25">
      <c r="A24" s="26"/>
      <c r="B24" s="27" t="s">
        <v>188</v>
      </c>
      <c r="C24" s="135"/>
      <c r="D24" s="135"/>
      <c r="E24" s="135"/>
      <c r="F24" s="135"/>
      <c r="G24" s="135"/>
      <c r="H24" s="136"/>
      <c r="I24" s="21"/>
    </row>
    <row r="27" spans="1:9" ht="13.2" x14ac:dyDescent="0.25">
      <c r="A27" s="28" t="s">
        <v>1</v>
      </c>
      <c r="B27" s="15" t="s">
        <v>2</v>
      </c>
      <c r="C27" s="12" t="s">
        <v>3</v>
      </c>
      <c r="D27" s="12" t="s">
        <v>4</v>
      </c>
      <c r="E27" s="12" t="s">
        <v>5</v>
      </c>
      <c r="F27" s="12" t="s">
        <v>6</v>
      </c>
      <c r="G27" s="12" t="s">
        <v>7</v>
      </c>
      <c r="H27" s="12" t="s">
        <v>8</v>
      </c>
      <c r="I27" s="2"/>
    </row>
    <row r="28" spans="1:9" ht="41.25" customHeight="1" x14ac:dyDescent="0.25">
      <c r="A28" s="29"/>
      <c r="B28" s="116" t="s">
        <v>120</v>
      </c>
      <c r="C28" s="116" t="s">
        <v>155</v>
      </c>
      <c r="D28" s="116" t="s">
        <v>156</v>
      </c>
      <c r="E28" s="116" t="s">
        <v>96</v>
      </c>
      <c r="F28" s="117"/>
      <c r="G28" s="116" t="s">
        <v>80</v>
      </c>
      <c r="H28" s="118" t="s">
        <v>122</v>
      </c>
      <c r="I28" s="58"/>
    </row>
    <row r="29" spans="1:9" ht="13.2" x14ac:dyDescent="0.25">
      <c r="A29" s="29"/>
      <c r="B29" s="116" t="s">
        <v>86</v>
      </c>
      <c r="C29" s="119" t="s">
        <v>194</v>
      </c>
      <c r="D29" s="119" t="s">
        <v>195</v>
      </c>
      <c r="E29" s="118" t="s">
        <v>133</v>
      </c>
      <c r="F29" s="117"/>
      <c r="G29" s="117" t="s">
        <v>9</v>
      </c>
      <c r="H29" s="117"/>
      <c r="I29" s="58"/>
    </row>
    <row r="30" spans="1:9" ht="26.4" x14ac:dyDescent="0.25">
      <c r="A30" s="30"/>
      <c r="B30" s="116" t="s">
        <v>85</v>
      </c>
      <c r="C30" s="116" t="s">
        <v>155</v>
      </c>
      <c r="D30" s="116" t="s">
        <v>156</v>
      </c>
      <c r="E30" s="116"/>
      <c r="F30" s="116"/>
      <c r="G30" s="116" t="s">
        <v>80</v>
      </c>
      <c r="H30" s="116" t="s">
        <v>81</v>
      </c>
      <c r="I30" s="2"/>
    </row>
    <row r="31" spans="1:9" ht="13.2" x14ac:dyDescent="0.25">
      <c r="A31" s="13"/>
      <c r="B31" s="1"/>
      <c r="C31" s="1"/>
      <c r="D31" s="1"/>
      <c r="E31" s="1"/>
      <c r="F31" s="1"/>
      <c r="G31" s="1"/>
      <c r="H31" s="1"/>
    </row>
    <row r="32" spans="1:9" ht="13.2" x14ac:dyDescent="0.25">
      <c r="A32" s="31" t="s">
        <v>177</v>
      </c>
      <c r="B32" s="59" t="s">
        <v>84</v>
      </c>
      <c r="C32" s="32"/>
      <c r="D32" s="32"/>
      <c r="E32" s="32"/>
      <c r="F32" s="32"/>
      <c r="G32" s="32"/>
      <c r="H32" s="33"/>
      <c r="I32" s="2"/>
    </row>
    <row r="33" spans="1:8" ht="13.2" x14ac:dyDescent="0.25">
      <c r="A33" s="14"/>
      <c r="B33" s="3"/>
      <c r="C33" s="3"/>
      <c r="D33" s="3"/>
      <c r="E33" s="3"/>
      <c r="F33" s="3"/>
      <c r="G33" s="3"/>
      <c r="H33" s="3"/>
    </row>
    <row r="34" spans="1:8" ht="26.4" x14ac:dyDescent="0.25">
      <c r="A34" s="31" t="s">
        <v>203</v>
      </c>
      <c r="B34" s="59" t="s">
        <v>178</v>
      </c>
      <c r="C34" s="32"/>
      <c r="D34" s="32"/>
      <c r="E34" s="32"/>
      <c r="F34" s="32"/>
      <c r="G34" s="32"/>
      <c r="H34" s="33"/>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37"/>
  <sheetViews>
    <sheetView zoomScale="85" zoomScaleNormal="85" workbookViewId="0"/>
  </sheetViews>
  <sheetFormatPr defaultRowHeight="13.2" x14ac:dyDescent="0.25"/>
  <cols>
    <col min="1" max="1" width="12" customWidth="1"/>
    <col min="3" max="3" width="30.109375" customWidth="1"/>
    <col min="4" max="4" width="25.6640625" customWidth="1"/>
    <col min="5" max="6" width="52.88671875" customWidth="1"/>
  </cols>
  <sheetData>
    <row r="1" spans="1:6" ht="15" x14ac:dyDescent="0.25">
      <c r="A1" s="47" t="s">
        <v>47</v>
      </c>
      <c r="B1" s="168">
        <v>4.6500000000000004</v>
      </c>
      <c r="C1" s="170" t="s">
        <v>236</v>
      </c>
    </row>
    <row r="2" spans="1:6" x14ac:dyDescent="0.25">
      <c r="A2" s="48" t="s">
        <v>48</v>
      </c>
      <c r="B2" s="46" t="s">
        <v>49</v>
      </c>
      <c r="C2" s="154" t="s">
        <v>50</v>
      </c>
      <c r="D2" s="45" t="s">
        <v>51</v>
      </c>
      <c r="E2" s="45" t="s">
        <v>48</v>
      </c>
      <c r="F2" s="45" t="s">
        <v>52</v>
      </c>
    </row>
    <row r="3" spans="1:6" ht="181.2" x14ac:dyDescent="0.25">
      <c r="A3" s="137"/>
      <c r="B3" s="49">
        <v>1</v>
      </c>
      <c r="C3" s="169" t="s">
        <v>227</v>
      </c>
      <c r="D3" s="169" t="s">
        <v>10</v>
      </c>
      <c r="E3" s="169" t="s">
        <v>231</v>
      </c>
      <c r="F3" s="169" t="s">
        <v>235</v>
      </c>
    </row>
    <row r="5" spans="1:6" ht="15" x14ac:dyDescent="0.25">
      <c r="A5" s="47" t="s">
        <v>47</v>
      </c>
      <c r="B5" s="153">
        <v>4.6399999999999997</v>
      </c>
      <c r="C5" s="155" t="s">
        <v>204</v>
      </c>
    </row>
    <row r="6" spans="1:6" x14ac:dyDescent="0.25">
      <c r="A6" s="48" t="s">
        <v>48</v>
      </c>
      <c r="B6" s="46" t="s">
        <v>49</v>
      </c>
      <c r="C6" s="154" t="s">
        <v>50</v>
      </c>
      <c r="D6" s="45" t="s">
        <v>51</v>
      </c>
      <c r="E6" s="45" t="s">
        <v>48</v>
      </c>
      <c r="F6" s="45" t="s">
        <v>52</v>
      </c>
    </row>
    <row r="7" spans="1:6" ht="60" x14ac:dyDescent="0.25">
      <c r="A7" s="146"/>
      <c r="B7" s="156">
        <v>1</v>
      </c>
      <c r="C7" s="51" t="s">
        <v>197</v>
      </c>
      <c r="D7" s="157" t="s">
        <v>166</v>
      </c>
      <c r="E7" s="60" t="s">
        <v>196</v>
      </c>
      <c r="F7" s="52" t="s">
        <v>198</v>
      </c>
    </row>
    <row r="8" spans="1:6" ht="60" x14ac:dyDescent="0.25">
      <c r="A8" s="146"/>
      <c r="B8" s="156">
        <v>2</v>
      </c>
      <c r="C8" s="51" t="s">
        <v>199</v>
      </c>
      <c r="D8" s="157" t="s">
        <v>163</v>
      </c>
      <c r="E8" s="60" t="s">
        <v>200</v>
      </c>
      <c r="F8" s="52" t="s">
        <v>198</v>
      </c>
    </row>
    <row r="9" spans="1:6" ht="60" x14ac:dyDescent="0.25">
      <c r="A9" s="146"/>
      <c r="B9" s="156">
        <v>3</v>
      </c>
      <c r="C9" s="51" t="s">
        <v>201</v>
      </c>
      <c r="D9" s="157" t="s">
        <v>163</v>
      </c>
      <c r="E9" s="60" t="s">
        <v>200</v>
      </c>
      <c r="F9" s="52" t="s">
        <v>198</v>
      </c>
    </row>
    <row r="10" spans="1:6" ht="60" x14ac:dyDescent="0.25">
      <c r="A10" s="137"/>
      <c r="B10" s="156">
        <v>4</v>
      </c>
      <c r="C10" s="51" t="s">
        <v>202</v>
      </c>
      <c r="D10" s="157" t="s">
        <v>163</v>
      </c>
      <c r="E10" s="60" t="s">
        <v>200</v>
      </c>
      <c r="F10" s="52" t="s">
        <v>198</v>
      </c>
    </row>
    <row r="12" spans="1:6" ht="15" x14ac:dyDescent="0.25">
      <c r="A12" s="47" t="s">
        <v>47</v>
      </c>
      <c r="B12" s="153">
        <v>4.59</v>
      </c>
      <c r="C12" s="155" t="s">
        <v>193</v>
      </c>
    </row>
    <row r="13" spans="1:6" x14ac:dyDescent="0.25">
      <c r="A13" s="48" t="s">
        <v>48</v>
      </c>
      <c r="B13" s="46" t="s">
        <v>49</v>
      </c>
      <c r="C13" s="154" t="s">
        <v>50</v>
      </c>
      <c r="D13" s="45" t="s">
        <v>51</v>
      </c>
      <c r="E13" s="45" t="s">
        <v>48</v>
      </c>
      <c r="F13" s="45" t="s">
        <v>52</v>
      </c>
    </row>
    <row r="14" spans="1:6" ht="60" x14ac:dyDescent="0.25">
      <c r="A14" s="137"/>
      <c r="B14" s="49">
        <v>1</v>
      </c>
      <c r="C14" s="51" t="s">
        <v>191</v>
      </c>
      <c r="D14" s="51" t="s">
        <v>10</v>
      </c>
      <c r="E14" s="51" t="s">
        <v>10</v>
      </c>
      <c r="F14" s="52" t="s">
        <v>192</v>
      </c>
    </row>
    <row r="16" spans="1:6" ht="15" x14ac:dyDescent="0.25">
      <c r="A16" s="47" t="s">
        <v>47</v>
      </c>
      <c r="B16" s="64">
        <v>4.0999999999999996</v>
      </c>
    </row>
    <row r="17" spans="1:6" x14ac:dyDescent="0.25">
      <c r="A17" s="48" t="s">
        <v>48</v>
      </c>
      <c r="B17" s="46" t="s">
        <v>49</v>
      </c>
      <c r="C17" s="45" t="s">
        <v>50</v>
      </c>
      <c r="D17" s="45" t="s">
        <v>51</v>
      </c>
      <c r="E17" s="45" t="s">
        <v>48</v>
      </c>
      <c r="F17" s="45" t="s">
        <v>52</v>
      </c>
    </row>
    <row r="18" spans="1:6" ht="75" x14ac:dyDescent="0.25">
      <c r="A18" s="137"/>
      <c r="B18" s="49">
        <v>1</v>
      </c>
      <c r="C18" s="51" t="s">
        <v>173</v>
      </c>
      <c r="D18" s="50" t="s">
        <v>174</v>
      </c>
      <c r="E18" s="52" t="s">
        <v>179</v>
      </c>
      <c r="F18" s="52" t="s">
        <v>175</v>
      </c>
    </row>
    <row r="20" spans="1:6" ht="15" x14ac:dyDescent="0.25">
      <c r="A20" s="47" t="s">
        <v>47</v>
      </c>
      <c r="B20" s="64">
        <v>4</v>
      </c>
    </row>
    <row r="21" spans="1:6" x14ac:dyDescent="0.25">
      <c r="A21" s="48" t="s">
        <v>48</v>
      </c>
      <c r="B21" s="46" t="s">
        <v>49</v>
      </c>
      <c r="C21" s="45" t="s">
        <v>50</v>
      </c>
      <c r="D21" s="45" t="s">
        <v>51</v>
      </c>
      <c r="E21" s="45" t="s">
        <v>48</v>
      </c>
      <c r="F21" s="45" t="s">
        <v>52</v>
      </c>
    </row>
    <row r="22" spans="1:6" ht="75" x14ac:dyDescent="0.25">
      <c r="A22" s="146"/>
      <c r="B22" s="49">
        <v>1</v>
      </c>
      <c r="C22" s="51" t="s">
        <v>58</v>
      </c>
      <c r="D22" s="50" t="s">
        <v>53</v>
      </c>
      <c r="E22" s="52" t="s">
        <v>148</v>
      </c>
      <c r="F22" s="52" t="s">
        <v>149</v>
      </c>
    </row>
    <row r="23" spans="1:6" ht="45" x14ac:dyDescent="0.25">
      <c r="A23" s="146"/>
      <c r="B23" s="49">
        <v>2</v>
      </c>
      <c r="C23" s="51" t="s">
        <v>58</v>
      </c>
      <c r="D23" s="50" t="s">
        <v>53</v>
      </c>
      <c r="E23" s="52" t="s">
        <v>150</v>
      </c>
      <c r="F23" s="52" t="s">
        <v>151</v>
      </c>
    </row>
    <row r="24" spans="1:6" ht="30" x14ac:dyDescent="0.25">
      <c r="A24" s="137"/>
      <c r="B24" s="49">
        <v>3</v>
      </c>
      <c r="C24" s="51" t="s">
        <v>158</v>
      </c>
      <c r="D24" s="50" t="s">
        <v>53</v>
      </c>
      <c r="E24" s="52" t="s">
        <v>90</v>
      </c>
      <c r="F24" s="52" t="s">
        <v>157</v>
      </c>
    </row>
    <row r="26" spans="1:6" ht="15" x14ac:dyDescent="0.25">
      <c r="A26" s="47" t="s">
        <v>47</v>
      </c>
      <c r="B26" s="64">
        <v>3.3</v>
      </c>
    </row>
    <row r="27" spans="1:6" x14ac:dyDescent="0.25">
      <c r="A27" s="48" t="s">
        <v>48</v>
      </c>
      <c r="B27" s="46" t="s">
        <v>49</v>
      </c>
      <c r="C27" s="45" t="s">
        <v>50</v>
      </c>
      <c r="D27" s="45" t="s">
        <v>51</v>
      </c>
      <c r="E27" s="45" t="s">
        <v>48</v>
      </c>
      <c r="F27" s="45" t="s">
        <v>52</v>
      </c>
    </row>
    <row r="28" spans="1:6" ht="60" x14ac:dyDescent="0.25">
      <c r="A28" s="137"/>
      <c r="B28" s="49">
        <v>1</v>
      </c>
      <c r="C28" s="51" t="s">
        <v>146</v>
      </c>
      <c r="D28" s="138" t="s">
        <v>99</v>
      </c>
      <c r="E28" s="138" t="s">
        <v>17</v>
      </c>
      <c r="F28" s="52" t="s">
        <v>147</v>
      </c>
    </row>
    <row r="30" spans="1:6" ht="15" x14ac:dyDescent="0.25">
      <c r="A30" s="47" t="s">
        <v>47</v>
      </c>
      <c r="B30" s="64">
        <v>3.2</v>
      </c>
    </row>
    <row r="31" spans="1:6" x14ac:dyDescent="0.25">
      <c r="A31" s="48" t="s">
        <v>48</v>
      </c>
      <c r="B31" s="46" t="s">
        <v>49</v>
      </c>
      <c r="C31" s="45" t="s">
        <v>50</v>
      </c>
      <c r="D31" s="45" t="s">
        <v>51</v>
      </c>
      <c r="E31" s="45" t="s">
        <v>48</v>
      </c>
      <c r="F31" s="45" t="s">
        <v>52</v>
      </c>
    </row>
    <row r="32" spans="1:6" ht="30" x14ac:dyDescent="0.25">
      <c r="A32" s="137"/>
      <c r="B32" s="49">
        <v>1</v>
      </c>
      <c r="C32" s="51" t="s">
        <v>136</v>
      </c>
      <c r="D32" s="138" t="s">
        <v>53</v>
      </c>
      <c r="E32" s="138" t="s">
        <v>137</v>
      </c>
      <c r="F32" s="52" t="s">
        <v>138</v>
      </c>
    </row>
    <row r="34" spans="1:6" ht="15" x14ac:dyDescent="0.25">
      <c r="A34" s="47" t="s">
        <v>47</v>
      </c>
      <c r="B34" s="64">
        <v>3</v>
      </c>
    </row>
    <row r="35" spans="1:6" x14ac:dyDescent="0.25">
      <c r="A35" s="48" t="s">
        <v>48</v>
      </c>
      <c r="B35" s="46" t="s">
        <v>49</v>
      </c>
      <c r="C35" s="45" t="s">
        <v>50</v>
      </c>
      <c r="D35" s="45" t="s">
        <v>51</v>
      </c>
      <c r="E35" s="45" t="s">
        <v>48</v>
      </c>
      <c r="F35" s="45" t="s">
        <v>52</v>
      </c>
    </row>
    <row r="36" spans="1:6" ht="15" x14ac:dyDescent="0.25">
      <c r="A36" s="65"/>
      <c r="B36" s="49">
        <v>1</v>
      </c>
      <c r="C36" s="51" t="s">
        <v>58</v>
      </c>
      <c r="D36" s="50" t="s">
        <v>53</v>
      </c>
      <c r="E36" s="52" t="s">
        <v>68</v>
      </c>
      <c r="F36" s="52" t="s">
        <v>100</v>
      </c>
    </row>
    <row r="37" spans="1:6" ht="45" x14ac:dyDescent="0.25">
      <c r="A37" s="86"/>
      <c r="B37" s="82">
        <v>2</v>
      </c>
      <c r="C37" s="51" t="s">
        <v>58</v>
      </c>
      <c r="D37" s="132" t="s">
        <v>66</v>
      </c>
      <c r="E37" s="132" t="s">
        <v>130</v>
      </c>
      <c r="F37" s="52" t="s">
        <v>131</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E2"/>
  <sheetViews>
    <sheetView zoomScale="85" zoomScaleNormal="85" workbookViewId="0"/>
  </sheetViews>
  <sheetFormatPr defaultColWidth="9.109375" defaultRowHeight="13.2" x14ac:dyDescent="0.25"/>
  <cols>
    <col min="2" max="5" width="33.6640625" customWidth="1"/>
  </cols>
  <sheetData>
    <row r="1" spans="1:5" x14ac:dyDescent="0.25">
      <c r="A1" s="48" t="s">
        <v>139</v>
      </c>
      <c r="B1" s="139" t="s">
        <v>140</v>
      </c>
      <c r="C1" s="140" t="s">
        <v>141</v>
      </c>
      <c r="D1" s="140" t="s">
        <v>142</v>
      </c>
      <c r="E1" s="140" t="s">
        <v>143</v>
      </c>
    </row>
    <row r="2" spans="1:5" ht="60" x14ac:dyDescent="0.25">
      <c r="A2" s="145"/>
      <c r="B2" s="141" t="s">
        <v>145</v>
      </c>
      <c r="C2" s="142" t="s">
        <v>144</v>
      </c>
      <c r="D2" s="143" t="s">
        <v>190</v>
      </c>
      <c r="E2" s="144" t="s">
        <v>10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ED51F7-FD01-4891-BD49-166185380A22}">
  <dimension ref="A1:I4"/>
  <sheetViews>
    <sheetView workbookViewId="0"/>
  </sheetViews>
  <sheetFormatPr defaultRowHeight="13.2" x14ac:dyDescent="0.25"/>
  <cols>
    <col min="1" max="1" width="18.5546875" style="43" customWidth="1"/>
    <col min="2" max="2" width="26" style="43" customWidth="1"/>
    <col min="3" max="3" width="16.88671875" style="43" bestFit="1" customWidth="1"/>
    <col min="4" max="4" width="23.21875" style="43" bestFit="1" customWidth="1"/>
    <col min="5" max="5" width="22.44140625" style="43" customWidth="1"/>
    <col min="6" max="6" width="21.109375" style="43" customWidth="1"/>
    <col min="7" max="7" width="24.33203125" style="43" customWidth="1"/>
    <col min="8" max="8" width="20.109375" style="43" bestFit="1" customWidth="1"/>
    <col min="9" max="9" width="55.109375" style="167" bestFit="1" customWidth="1"/>
    <col min="10" max="16384" width="8.88671875" style="43"/>
  </cols>
  <sheetData>
    <row r="1" spans="1:9" ht="39.6" x14ac:dyDescent="0.25">
      <c r="A1" s="159"/>
      <c r="B1" s="160" t="s">
        <v>205</v>
      </c>
      <c r="C1" s="171" t="s">
        <v>206</v>
      </c>
      <c r="D1" s="171"/>
      <c r="E1" s="160" t="s">
        <v>207</v>
      </c>
      <c r="F1" s="171" t="s">
        <v>208</v>
      </c>
      <c r="G1" s="171"/>
      <c r="H1" s="160" t="s">
        <v>232</v>
      </c>
      <c r="I1" s="160" t="s">
        <v>233</v>
      </c>
    </row>
    <row r="2" spans="1:9" x14ac:dyDescent="0.25">
      <c r="A2" s="161" t="s">
        <v>209</v>
      </c>
      <c r="B2" s="162" t="s">
        <v>210</v>
      </c>
      <c r="C2" s="163" t="s">
        <v>211</v>
      </c>
      <c r="D2" s="163" t="s">
        <v>212</v>
      </c>
      <c r="E2" s="163" t="s">
        <v>213</v>
      </c>
      <c r="F2" s="163" t="s">
        <v>214</v>
      </c>
      <c r="G2" s="163" t="s">
        <v>215</v>
      </c>
      <c r="H2" s="163" t="s">
        <v>234</v>
      </c>
      <c r="I2" s="162" t="s">
        <v>216</v>
      </c>
    </row>
    <row r="3" spans="1:9" ht="26.4" x14ac:dyDescent="0.25">
      <c r="A3" s="164" t="s">
        <v>218</v>
      </c>
      <c r="B3" s="164" t="str">
        <f t="shared" ref="B3:B4" ca="1" si="0">INDIRECT("'"&amp;$A3&amp;"'"&amp;"!B$1")</f>
        <v>Japanese Encephalitis risk 2-dose series</v>
      </c>
      <c r="C3" s="165" t="s">
        <v>90</v>
      </c>
      <c r="D3" s="165" t="s">
        <v>10</v>
      </c>
      <c r="E3" s="165" t="s">
        <v>217</v>
      </c>
      <c r="F3" s="165" t="s">
        <v>217</v>
      </c>
      <c r="G3" s="165" t="s">
        <v>10</v>
      </c>
      <c r="H3" s="165" t="s">
        <v>219</v>
      </c>
      <c r="I3" s="166" t="s">
        <v>221</v>
      </c>
    </row>
    <row r="4" spans="1:9" ht="26.4" x14ac:dyDescent="0.25">
      <c r="A4" s="164" t="s">
        <v>220</v>
      </c>
      <c r="B4" s="164" t="str">
        <f t="shared" ca="1" si="0"/>
        <v>Japanese Encephalitis risk 2-dose series 18-65 years</v>
      </c>
      <c r="C4" s="165" t="s">
        <v>162</v>
      </c>
      <c r="D4" s="165" t="s">
        <v>200</v>
      </c>
      <c r="E4" s="165" t="s">
        <v>217</v>
      </c>
      <c r="F4" s="165" t="s">
        <v>217</v>
      </c>
      <c r="G4" s="165" t="s">
        <v>10</v>
      </c>
      <c r="H4" s="165" t="s">
        <v>219</v>
      </c>
      <c r="I4" s="166" t="s">
        <v>221</v>
      </c>
    </row>
  </sheetData>
  <autoFilter ref="A2:I4" xr:uid="{5CF27409-1C5D-4A34-BA81-9535630666D4}"/>
  <mergeCells count="2">
    <mergeCell ref="C1:D1"/>
    <mergeCell ref="F1:G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F5"/>
  <sheetViews>
    <sheetView zoomScale="85" zoomScaleNormal="85" workbookViewId="0"/>
  </sheetViews>
  <sheetFormatPr defaultColWidth="25.6640625" defaultRowHeight="13.2" x14ac:dyDescent="0.25"/>
  <sheetData>
    <row r="1" spans="1:6" x14ac:dyDescent="0.25">
      <c r="A1" s="42" t="s">
        <v>59</v>
      </c>
      <c r="B1" s="67" t="s">
        <v>60</v>
      </c>
      <c r="C1" s="43"/>
    </row>
    <row r="2" spans="1:6" ht="15" x14ac:dyDescent="0.25">
      <c r="A2" s="53"/>
      <c r="B2" s="66" t="s">
        <v>10</v>
      </c>
      <c r="C2" s="43"/>
    </row>
    <row r="3" spans="1:6" x14ac:dyDescent="0.25">
      <c r="A3" s="54"/>
      <c r="B3" s="55"/>
      <c r="C3" s="55"/>
      <c r="D3" s="55"/>
      <c r="E3" s="55"/>
      <c r="F3" s="43"/>
    </row>
    <row r="4" spans="1:6" x14ac:dyDescent="0.25">
      <c r="A4" s="56" t="s">
        <v>61</v>
      </c>
      <c r="B4" s="69" t="s">
        <v>159</v>
      </c>
      <c r="C4" s="69" t="s">
        <v>160</v>
      </c>
      <c r="D4" s="69" t="s">
        <v>161</v>
      </c>
    </row>
    <row r="5" spans="1:6" ht="15" x14ac:dyDescent="0.25">
      <c r="A5" s="44"/>
      <c r="B5" s="66" t="s">
        <v>10</v>
      </c>
      <c r="C5" s="66" t="s">
        <v>10</v>
      </c>
      <c r="D5" s="66" t="s">
        <v>10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G17"/>
  <sheetViews>
    <sheetView zoomScale="85" zoomScaleNormal="85" workbookViewId="0"/>
  </sheetViews>
  <sheetFormatPr defaultColWidth="9.109375" defaultRowHeight="13.2" x14ac:dyDescent="0.25"/>
  <cols>
    <col min="1" max="1" width="33" customWidth="1"/>
    <col min="2" max="2" width="39" customWidth="1"/>
    <col min="3" max="3" width="55.5546875" customWidth="1"/>
    <col min="4" max="4" width="17.6640625" customWidth="1"/>
    <col min="5" max="7" width="17.88671875" customWidth="1"/>
  </cols>
  <sheetData>
    <row r="1" spans="1:7" ht="26.4" x14ac:dyDescent="0.25">
      <c r="A1" s="42" t="s">
        <v>128</v>
      </c>
      <c r="B1" s="67" t="s">
        <v>74</v>
      </c>
      <c r="C1" s="68" t="s">
        <v>73</v>
      </c>
      <c r="D1" s="69" t="s">
        <v>83</v>
      </c>
      <c r="E1" s="69" t="s">
        <v>94</v>
      </c>
      <c r="F1" s="69" t="s">
        <v>95</v>
      </c>
    </row>
    <row r="2" spans="1:7" ht="30" x14ac:dyDescent="0.25">
      <c r="A2" s="131"/>
      <c r="B2" s="81" t="s">
        <v>76</v>
      </c>
      <c r="C2" s="19" t="s">
        <v>77</v>
      </c>
      <c r="D2" s="66" t="s">
        <v>10</v>
      </c>
      <c r="E2" s="66" t="s">
        <v>10</v>
      </c>
      <c r="F2" s="66" t="s">
        <v>10</v>
      </c>
    </row>
    <row r="3" spans="1:7" ht="45" x14ac:dyDescent="0.25">
      <c r="A3" s="131"/>
      <c r="B3" s="81" t="s">
        <v>92</v>
      </c>
      <c r="C3" s="19" t="s">
        <v>93</v>
      </c>
      <c r="D3" s="66" t="s">
        <v>10</v>
      </c>
      <c r="E3" s="66" t="s">
        <v>10</v>
      </c>
      <c r="F3" s="66" t="s">
        <v>10</v>
      </c>
    </row>
    <row r="4" spans="1:7" ht="30" x14ac:dyDescent="0.25">
      <c r="A4" s="53"/>
      <c r="B4" s="81" t="s">
        <v>126</v>
      </c>
      <c r="C4" s="19" t="s">
        <v>127</v>
      </c>
      <c r="D4" s="66" t="s">
        <v>10</v>
      </c>
      <c r="E4" s="66" t="s">
        <v>10</v>
      </c>
      <c r="F4" s="66" t="s">
        <v>10</v>
      </c>
    </row>
    <row r="5" spans="1:7" x14ac:dyDescent="0.25">
      <c r="A5" s="54"/>
      <c r="B5" s="55"/>
      <c r="C5" s="55"/>
      <c r="D5" s="55"/>
      <c r="E5" s="43"/>
    </row>
    <row r="6" spans="1:7" ht="26.4" x14ac:dyDescent="0.25">
      <c r="A6" s="56" t="s">
        <v>75</v>
      </c>
      <c r="B6" s="67" t="s">
        <v>74</v>
      </c>
      <c r="C6" s="68" t="s">
        <v>73</v>
      </c>
      <c r="D6" s="69" t="s">
        <v>83</v>
      </c>
      <c r="E6" s="69" t="s">
        <v>2</v>
      </c>
      <c r="F6" s="69" t="s">
        <v>94</v>
      </c>
      <c r="G6" s="69" t="s">
        <v>95</v>
      </c>
    </row>
    <row r="7" spans="1:7" ht="15" x14ac:dyDescent="0.25">
      <c r="A7" s="53"/>
      <c r="B7" s="66" t="s">
        <v>10</v>
      </c>
      <c r="C7" s="66" t="s">
        <v>10</v>
      </c>
      <c r="D7" s="66" t="s">
        <v>10</v>
      </c>
      <c r="E7" s="66" t="s">
        <v>10</v>
      </c>
      <c r="F7" s="66" t="s">
        <v>10</v>
      </c>
      <c r="G7" s="66" t="s">
        <v>10</v>
      </c>
    </row>
    <row r="17" spans="2:2" x14ac:dyDescent="0.25">
      <c r="B17" s="23"/>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T83"/>
  <sheetViews>
    <sheetView zoomScale="85" zoomScaleNormal="85" workbookViewId="0"/>
  </sheetViews>
  <sheetFormatPr defaultColWidth="20.6640625" defaultRowHeight="13.2" x14ac:dyDescent="0.25"/>
  <cols>
    <col min="2" max="2" width="40.6640625" customWidth="1"/>
    <col min="6" max="6" width="24.6640625" customWidth="1"/>
  </cols>
  <sheetData>
    <row r="1" spans="1:11" s="62" customFormat="1" ht="15" x14ac:dyDescent="0.25">
      <c r="A1" s="6" t="s">
        <v>11</v>
      </c>
      <c r="B1" s="60" t="s">
        <v>87</v>
      </c>
      <c r="C1" s="32"/>
      <c r="D1" s="33"/>
      <c r="E1" s="2"/>
      <c r="I1" s="5"/>
    </row>
    <row r="2" spans="1:11" ht="15" x14ac:dyDescent="0.25">
      <c r="A2" s="114" t="s">
        <v>12</v>
      </c>
      <c r="B2" s="61" t="s">
        <v>88</v>
      </c>
      <c r="C2" s="10"/>
      <c r="D2" s="3"/>
      <c r="I2" s="92"/>
    </row>
    <row r="3" spans="1:11" ht="15" x14ac:dyDescent="0.25">
      <c r="A3" s="115" t="s">
        <v>13</v>
      </c>
      <c r="B3" s="113" t="s">
        <v>88</v>
      </c>
      <c r="C3" s="71"/>
      <c r="I3" s="92"/>
    </row>
    <row r="4" spans="1:11" ht="16.5" customHeight="1" x14ac:dyDescent="0.25">
      <c r="A4" s="111" t="s">
        <v>83</v>
      </c>
      <c r="B4" s="112" t="s">
        <v>116</v>
      </c>
      <c r="C4" s="71"/>
      <c r="I4" s="92"/>
    </row>
    <row r="5" spans="1:11" ht="90" x14ac:dyDescent="0.25">
      <c r="A5" s="150"/>
      <c r="B5" s="20" t="s">
        <v>185</v>
      </c>
      <c r="I5" s="92"/>
    </row>
    <row r="6" spans="1:11" ht="150" x14ac:dyDescent="0.25">
      <c r="A6" s="150"/>
      <c r="B6" s="20" t="s">
        <v>184</v>
      </c>
      <c r="I6" s="92"/>
    </row>
    <row r="7" spans="1:11" ht="60" x14ac:dyDescent="0.25">
      <c r="A7" s="150"/>
      <c r="B7" s="20" t="s">
        <v>176</v>
      </c>
      <c r="I7" s="92"/>
    </row>
    <row r="8" spans="1:11" ht="120" x14ac:dyDescent="0.25">
      <c r="A8" s="78"/>
      <c r="B8" s="49" t="s">
        <v>229</v>
      </c>
      <c r="I8" s="92"/>
    </row>
    <row r="9" spans="1:11" ht="13.8" x14ac:dyDescent="0.25">
      <c r="A9" s="111" t="s">
        <v>112</v>
      </c>
      <c r="B9" s="112" t="s">
        <v>107</v>
      </c>
      <c r="C9" s="71"/>
      <c r="I9" s="92"/>
    </row>
    <row r="10" spans="1:11" ht="15" x14ac:dyDescent="0.25">
      <c r="A10" s="78"/>
      <c r="B10" s="82" t="s">
        <v>115</v>
      </c>
      <c r="C10" s="71"/>
      <c r="I10" s="92"/>
    </row>
    <row r="11" spans="1:11" ht="26.4" x14ac:dyDescent="0.25">
      <c r="A11" s="111" t="s">
        <v>113</v>
      </c>
      <c r="B11" s="112" t="s">
        <v>117</v>
      </c>
      <c r="C11" s="71"/>
      <c r="I11" s="92"/>
    </row>
    <row r="12" spans="1:11" ht="15" x14ac:dyDescent="0.25">
      <c r="A12" s="78"/>
      <c r="B12" s="83" t="s">
        <v>10</v>
      </c>
      <c r="C12" s="71"/>
      <c r="I12" s="92"/>
    </row>
    <row r="13" spans="1:11" ht="13.8" x14ac:dyDescent="0.25">
      <c r="A13" s="40" t="s">
        <v>41</v>
      </c>
      <c r="B13" s="16" t="s">
        <v>42</v>
      </c>
      <c r="C13" s="90"/>
      <c r="D13" s="14"/>
      <c r="E13" s="14"/>
      <c r="F13" s="9"/>
      <c r="I13" s="92"/>
    </row>
    <row r="14" spans="1:11" ht="15" x14ac:dyDescent="0.25">
      <c r="A14" s="89"/>
      <c r="B14" s="17" t="s">
        <v>10</v>
      </c>
      <c r="C14" s="2"/>
      <c r="I14" s="92"/>
    </row>
    <row r="15" spans="1:11" ht="13.8" x14ac:dyDescent="0.25">
      <c r="A15" s="70" t="s">
        <v>89</v>
      </c>
      <c r="B15" s="93" t="s">
        <v>14</v>
      </c>
      <c r="C15" s="94" t="s">
        <v>15</v>
      </c>
      <c r="D15" s="120" t="s">
        <v>124</v>
      </c>
      <c r="E15" s="22" t="s">
        <v>78</v>
      </c>
      <c r="F15" s="95" t="s">
        <v>118</v>
      </c>
      <c r="G15" s="94" t="s">
        <v>16</v>
      </c>
      <c r="H15" s="22" t="s">
        <v>62</v>
      </c>
      <c r="I15" s="22" t="s">
        <v>55</v>
      </c>
      <c r="K15" s="92"/>
    </row>
    <row r="16" spans="1:11" ht="15" x14ac:dyDescent="0.25">
      <c r="A16" s="96"/>
      <c r="B16" s="97" t="s">
        <v>17</v>
      </c>
      <c r="C16" s="98" t="s">
        <v>17</v>
      </c>
      <c r="D16" s="121" t="s">
        <v>125</v>
      </c>
      <c r="E16" s="63">
        <v>1</v>
      </c>
      <c r="F16" s="99" t="s">
        <v>79</v>
      </c>
      <c r="G16" s="98">
        <v>1</v>
      </c>
      <c r="H16" s="98" t="s">
        <v>90</v>
      </c>
      <c r="I16" s="103" t="s">
        <v>10</v>
      </c>
      <c r="K16" s="92"/>
    </row>
    <row r="17" spans="1:12" x14ac:dyDescent="0.25">
      <c r="A17" s="48" t="s">
        <v>129</v>
      </c>
      <c r="B17" s="147" t="s">
        <v>121</v>
      </c>
      <c r="C17" s="148" t="s">
        <v>73</v>
      </c>
      <c r="D17" s="148" t="s">
        <v>71</v>
      </c>
      <c r="E17" s="148" t="s">
        <v>72</v>
      </c>
      <c r="F17" s="148" t="s">
        <v>83</v>
      </c>
    </row>
    <row r="18" spans="1:12" ht="90" x14ac:dyDescent="0.25">
      <c r="A18" s="100"/>
      <c r="B18" s="49" t="s">
        <v>183</v>
      </c>
      <c r="C18" s="49" t="s">
        <v>168</v>
      </c>
      <c r="D18" s="149" t="s">
        <v>90</v>
      </c>
      <c r="E18" s="149" t="s">
        <v>10</v>
      </c>
      <c r="F18" s="63" t="s">
        <v>10</v>
      </c>
    </row>
    <row r="19" spans="1:12" ht="90" x14ac:dyDescent="0.25">
      <c r="A19" s="100"/>
      <c r="B19" s="49" t="s">
        <v>169</v>
      </c>
      <c r="C19" s="49" t="s">
        <v>170</v>
      </c>
      <c r="D19" s="149" t="s">
        <v>90</v>
      </c>
      <c r="E19" s="149" t="s">
        <v>10</v>
      </c>
      <c r="F19" s="63" t="s">
        <v>10</v>
      </c>
    </row>
    <row r="20" spans="1:12" ht="60" x14ac:dyDescent="0.25">
      <c r="A20" s="89"/>
      <c r="B20" s="49" t="s">
        <v>171</v>
      </c>
      <c r="C20" s="49" t="s">
        <v>172</v>
      </c>
      <c r="D20" s="149" t="s">
        <v>90</v>
      </c>
      <c r="E20" s="149" t="s">
        <v>10</v>
      </c>
      <c r="F20" s="63" t="s">
        <v>10</v>
      </c>
    </row>
    <row r="21" spans="1:12" ht="12" customHeight="1" x14ac:dyDescent="0.25">
      <c r="A21" s="39"/>
      <c r="B21" s="4"/>
      <c r="I21" s="92"/>
    </row>
    <row r="22" spans="1:12" ht="15" x14ac:dyDescent="0.25">
      <c r="A22" s="101" t="s">
        <v>18</v>
      </c>
      <c r="B22" s="102" t="s">
        <v>19</v>
      </c>
      <c r="C22" s="7"/>
      <c r="D22" s="1"/>
      <c r="E22" s="1"/>
      <c r="F22" s="1"/>
      <c r="I22" s="92"/>
    </row>
    <row r="23" spans="1:12" ht="20.399999999999999" x14ac:dyDescent="0.25">
      <c r="A23" s="40" t="s">
        <v>20</v>
      </c>
      <c r="B23" s="93" t="s">
        <v>21</v>
      </c>
      <c r="C23" s="94" t="s">
        <v>22</v>
      </c>
      <c r="D23" s="94" t="s">
        <v>23</v>
      </c>
      <c r="E23" s="94" t="s">
        <v>65</v>
      </c>
      <c r="F23" s="94" t="s">
        <v>24</v>
      </c>
      <c r="G23" s="87" t="s">
        <v>152</v>
      </c>
      <c r="H23" s="87" t="s">
        <v>153</v>
      </c>
      <c r="I23" s="92"/>
    </row>
    <row r="24" spans="1:12" ht="15" x14ac:dyDescent="0.25">
      <c r="A24" s="89"/>
      <c r="B24" s="97" t="s">
        <v>91</v>
      </c>
      <c r="C24" s="103" t="s">
        <v>90</v>
      </c>
      <c r="D24" s="103" t="s">
        <v>90</v>
      </c>
      <c r="E24" s="103" t="s">
        <v>10</v>
      </c>
      <c r="F24" s="98" t="s">
        <v>10</v>
      </c>
      <c r="G24" s="63" t="s">
        <v>10</v>
      </c>
      <c r="H24" s="63" t="s">
        <v>10</v>
      </c>
      <c r="I24" s="92"/>
    </row>
    <row r="25" spans="1:12" ht="20.399999999999999" x14ac:dyDescent="0.25">
      <c r="A25" s="85" t="s">
        <v>114</v>
      </c>
      <c r="B25" s="36" t="s">
        <v>57</v>
      </c>
      <c r="C25" s="94" t="s">
        <v>26</v>
      </c>
      <c r="D25" s="104" t="s">
        <v>130</v>
      </c>
      <c r="E25" s="95" t="s">
        <v>119</v>
      </c>
      <c r="F25" s="94" t="s">
        <v>27</v>
      </c>
      <c r="G25" s="94" t="s">
        <v>28</v>
      </c>
      <c r="H25" s="94" t="s">
        <v>29</v>
      </c>
      <c r="I25" s="94" t="s">
        <v>30</v>
      </c>
      <c r="J25" s="87" t="s">
        <v>111</v>
      </c>
      <c r="K25" s="87" t="s">
        <v>152</v>
      </c>
      <c r="L25" s="87" t="s">
        <v>153</v>
      </c>
    </row>
    <row r="26" spans="1:12" ht="15" x14ac:dyDescent="0.25">
      <c r="A26" s="86"/>
      <c r="B26" s="105" t="s">
        <v>10</v>
      </c>
      <c r="C26" s="105" t="s">
        <v>10</v>
      </c>
      <c r="D26" s="105" t="s">
        <v>10</v>
      </c>
      <c r="E26" s="84" t="s">
        <v>10</v>
      </c>
      <c r="F26" s="105" t="s">
        <v>10</v>
      </c>
      <c r="G26" s="105" t="s">
        <v>10</v>
      </c>
      <c r="H26" s="105" t="s">
        <v>10</v>
      </c>
      <c r="I26" s="105" t="s">
        <v>10</v>
      </c>
      <c r="J26" s="84" t="s">
        <v>10</v>
      </c>
      <c r="K26" s="63" t="s">
        <v>10</v>
      </c>
      <c r="L26" s="63" t="s">
        <v>10</v>
      </c>
    </row>
    <row r="27" spans="1:12" ht="13.8" x14ac:dyDescent="0.25">
      <c r="A27" s="48" t="s">
        <v>56</v>
      </c>
      <c r="B27" s="36" t="s">
        <v>57</v>
      </c>
      <c r="C27" s="22" t="s">
        <v>26</v>
      </c>
      <c r="D27" s="22" t="s">
        <v>27</v>
      </c>
      <c r="E27" s="87" t="s">
        <v>152</v>
      </c>
      <c r="F27" s="87" t="s">
        <v>153</v>
      </c>
      <c r="G27" s="23"/>
      <c r="H27" s="41"/>
      <c r="I27" s="92"/>
    </row>
    <row r="28" spans="1:12" ht="15" x14ac:dyDescent="0.25">
      <c r="A28" s="78"/>
      <c r="B28" s="66" t="s">
        <v>10</v>
      </c>
      <c r="C28" s="66" t="s">
        <v>10</v>
      </c>
      <c r="D28" s="66" t="s">
        <v>10</v>
      </c>
      <c r="E28" s="63" t="s">
        <v>10</v>
      </c>
      <c r="F28" s="63" t="s">
        <v>10</v>
      </c>
      <c r="G28" s="23"/>
      <c r="H28" s="41"/>
      <c r="I28" s="92"/>
    </row>
    <row r="29" spans="1:12" ht="20.399999999999999" x14ac:dyDescent="0.25">
      <c r="A29" s="48" t="s">
        <v>31</v>
      </c>
      <c r="B29" s="36" t="s">
        <v>2</v>
      </c>
      <c r="C29" s="22" t="s">
        <v>32</v>
      </c>
      <c r="D29" s="22" t="s">
        <v>33</v>
      </c>
      <c r="E29" s="22" t="s">
        <v>5</v>
      </c>
      <c r="F29" s="106" t="s">
        <v>34</v>
      </c>
      <c r="G29" s="107" t="s">
        <v>64</v>
      </c>
      <c r="I29" s="92"/>
    </row>
    <row r="30" spans="1:12" ht="15" x14ac:dyDescent="0.25">
      <c r="A30" s="108"/>
      <c r="B30" s="35" t="s">
        <v>86</v>
      </c>
      <c r="C30" s="103" t="s">
        <v>90</v>
      </c>
      <c r="D30" s="66" t="s">
        <v>97</v>
      </c>
      <c r="E30" s="66" t="s">
        <v>10</v>
      </c>
      <c r="F30" s="66">
        <v>0.25</v>
      </c>
      <c r="G30" s="66" t="s">
        <v>82</v>
      </c>
      <c r="I30" s="92"/>
    </row>
    <row r="31" spans="1:12" ht="15" x14ac:dyDescent="0.25">
      <c r="A31" s="109"/>
      <c r="B31" s="35" t="s">
        <v>86</v>
      </c>
      <c r="C31" s="103" t="s">
        <v>97</v>
      </c>
      <c r="D31" s="66" t="s">
        <v>10</v>
      </c>
      <c r="E31" s="66" t="s">
        <v>10</v>
      </c>
      <c r="F31" s="66">
        <v>0.5</v>
      </c>
      <c r="G31" s="66" t="s">
        <v>82</v>
      </c>
      <c r="I31" s="92"/>
    </row>
    <row r="32" spans="1:12" ht="20.399999999999999" x14ac:dyDescent="0.25">
      <c r="A32" s="34" t="s">
        <v>35</v>
      </c>
      <c r="B32" s="16" t="s">
        <v>2</v>
      </c>
      <c r="C32" s="8" t="s">
        <v>32</v>
      </c>
      <c r="D32" s="8" t="s">
        <v>33</v>
      </c>
      <c r="E32" s="10"/>
      <c r="F32" s="3"/>
      <c r="I32" s="92"/>
    </row>
    <row r="33" spans="1:20" ht="15" x14ac:dyDescent="0.25">
      <c r="A33" s="109"/>
      <c r="B33" s="35" t="s">
        <v>86</v>
      </c>
      <c r="C33" s="97" t="s">
        <v>91</v>
      </c>
      <c r="D33" s="66" t="s">
        <v>10</v>
      </c>
      <c r="E33" s="58"/>
      <c r="I33" s="92"/>
    </row>
    <row r="34" spans="1:20" x14ac:dyDescent="0.25">
      <c r="A34" s="122" t="s">
        <v>123</v>
      </c>
      <c r="B34" s="123" t="s">
        <v>2</v>
      </c>
      <c r="C34" s="124"/>
      <c r="D34" s="125"/>
      <c r="E34" s="126"/>
      <c r="F34" s="127"/>
      <c r="G34" s="126"/>
      <c r="H34" s="126"/>
      <c r="I34" s="126"/>
      <c r="J34" s="126"/>
      <c r="K34" s="126"/>
      <c r="L34" s="126"/>
      <c r="M34" s="126"/>
      <c r="N34" s="126"/>
      <c r="O34" s="126"/>
      <c r="P34" s="126"/>
      <c r="Q34" s="126"/>
      <c r="R34" s="126"/>
    </row>
    <row r="35" spans="1:20" ht="15" x14ac:dyDescent="0.25">
      <c r="A35" s="128"/>
      <c r="B35" s="129" t="s">
        <v>10</v>
      </c>
      <c r="C35" s="130"/>
      <c r="D35" s="126"/>
      <c r="E35" s="126"/>
      <c r="F35" s="127"/>
      <c r="G35" s="126"/>
      <c r="H35" s="126"/>
      <c r="I35" s="126"/>
      <c r="J35" s="126"/>
      <c r="K35" s="126"/>
      <c r="L35" s="126"/>
      <c r="M35" s="126"/>
      <c r="N35" s="126"/>
      <c r="O35" s="126"/>
      <c r="P35" s="126"/>
      <c r="Q35" s="126"/>
      <c r="R35" s="126"/>
    </row>
    <row r="36" spans="1:20" x14ac:dyDescent="0.25">
      <c r="A36" s="40" t="s">
        <v>101</v>
      </c>
      <c r="B36" s="87" t="s">
        <v>154</v>
      </c>
      <c r="C36" s="88" t="s">
        <v>102</v>
      </c>
      <c r="D36" s="88" t="s">
        <v>103</v>
      </c>
      <c r="E36" s="88" t="s">
        <v>104</v>
      </c>
      <c r="F36" s="87" t="s">
        <v>152</v>
      </c>
      <c r="G36" s="87" t="s">
        <v>153</v>
      </c>
      <c r="H36" s="88" t="s">
        <v>105</v>
      </c>
      <c r="I36" s="88" t="s">
        <v>106</v>
      </c>
      <c r="J36" s="88" t="s">
        <v>107</v>
      </c>
      <c r="K36" s="88" t="s">
        <v>38</v>
      </c>
      <c r="L36" s="88" t="s">
        <v>39</v>
      </c>
      <c r="M36" s="88" t="s">
        <v>63</v>
      </c>
      <c r="N36" s="88" t="s">
        <v>132</v>
      </c>
      <c r="O36" s="88" t="s">
        <v>25</v>
      </c>
      <c r="P36" s="88" t="s">
        <v>108</v>
      </c>
      <c r="Q36" s="88" t="s">
        <v>109</v>
      </c>
      <c r="R36" s="88" t="s">
        <v>110</v>
      </c>
      <c r="S36" s="88" t="s">
        <v>67</v>
      </c>
      <c r="T36" s="110" t="s">
        <v>78</v>
      </c>
    </row>
    <row r="37" spans="1:20" ht="15" x14ac:dyDescent="0.25">
      <c r="A37" s="89"/>
      <c r="B37" s="83" t="s">
        <v>10</v>
      </c>
      <c r="C37" s="83" t="s">
        <v>10</v>
      </c>
      <c r="D37" s="83" t="s">
        <v>10</v>
      </c>
      <c r="E37" s="83" t="s">
        <v>10</v>
      </c>
      <c r="F37" s="63" t="s">
        <v>10</v>
      </c>
      <c r="G37" s="63" t="s">
        <v>10</v>
      </c>
      <c r="H37" s="83" t="s">
        <v>10</v>
      </c>
      <c r="I37" s="83" t="s">
        <v>10</v>
      </c>
      <c r="J37" s="83" t="s">
        <v>10</v>
      </c>
      <c r="K37" s="83" t="s">
        <v>10</v>
      </c>
      <c r="L37" s="83" t="s">
        <v>10</v>
      </c>
      <c r="M37" s="83" t="s">
        <v>10</v>
      </c>
      <c r="N37" s="83" t="s">
        <v>10</v>
      </c>
      <c r="O37" s="83" t="s">
        <v>10</v>
      </c>
      <c r="P37" s="83" t="s">
        <v>10</v>
      </c>
      <c r="Q37" s="83" t="s">
        <v>10</v>
      </c>
      <c r="R37" s="83" t="s">
        <v>10</v>
      </c>
      <c r="S37" s="83" t="s">
        <v>10</v>
      </c>
      <c r="T37" s="83" t="s">
        <v>10</v>
      </c>
    </row>
    <row r="38" spans="1:20" ht="13.8" x14ac:dyDescent="0.25">
      <c r="A38" s="40" t="s">
        <v>36</v>
      </c>
      <c r="B38" s="93" t="s">
        <v>37</v>
      </c>
      <c r="C38" s="124"/>
      <c r="I38" s="92"/>
    </row>
    <row r="39" spans="1:20" ht="15" x14ac:dyDescent="0.25">
      <c r="A39" s="89"/>
      <c r="B39" s="105" t="s">
        <v>17</v>
      </c>
      <c r="C39" s="151"/>
      <c r="D39" s="13"/>
      <c r="E39" s="13"/>
      <c r="F39" s="13"/>
      <c r="I39" s="92"/>
    </row>
    <row r="40" spans="1:20" ht="26.4" x14ac:dyDescent="0.25">
      <c r="A40" s="40" t="s">
        <v>40</v>
      </c>
      <c r="B40" s="93" t="s">
        <v>38</v>
      </c>
      <c r="C40" s="94" t="s">
        <v>39</v>
      </c>
      <c r="D40" s="90"/>
      <c r="E40" s="14"/>
      <c r="F40" s="14"/>
      <c r="I40" s="92"/>
    </row>
    <row r="41" spans="1:20" ht="26.4" x14ac:dyDescent="0.25">
      <c r="A41" s="89"/>
      <c r="B41" s="105" t="s">
        <v>10</v>
      </c>
      <c r="C41" s="105" t="s">
        <v>10</v>
      </c>
      <c r="D41" s="71"/>
      <c r="E41" s="13"/>
      <c r="F41" s="9"/>
      <c r="I41" s="92"/>
    </row>
    <row r="42" spans="1:20" ht="13.8" x14ac:dyDescent="0.25">
      <c r="A42" s="13" t="s">
        <v>43</v>
      </c>
      <c r="B42" s="37"/>
      <c r="I42" s="92"/>
    </row>
    <row r="43" spans="1:20" ht="15" x14ac:dyDescent="0.25">
      <c r="A43" s="101" t="s">
        <v>18</v>
      </c>
      <c r="B43" s="38" t="s">
        <v>44</v>
      </c>
      <c r="C43" s="7"/>
      <c r="D43" s="1"/>
      <c r="E43" s="1"/>
      <c r="F43" s="1"/>
      <c r="I43" s="92"/>
    </row>
    <row r="44" spans="1:20" ht="20.399999999999999" x14ac:dyDescent="0.25">
      <c r="A44" s="40" t="s">
        <v>20</v>
      </c>
      <c r="B44" s="16" t="s">
        <v>21</v>
      </c>
      <c r="C44" s="8" t="s">
        <v>22</v>
      </c>
      <c r="D44" s="8" t="s">
        <v>23</v>
      </c>
      <c r="E44" s="8" t="s">
        <v>65</v>
      </c>
      <c r="F44" s="8" t="s">
        <v>24</v>
      </c>
      <c r="G44" s="87" t="s">
        <v>152</v>
      </c>
      <c r="H44" s="87" t="s">
        <v>153</v>
      </c>
      <c r="I44" s="92"/>
    </row>
    <row r="45" spans="1:20" ht="15" x14ac:dyDescent="0.25">
      <c r="A45" s="89"/>
      <c r="B45" s="105" t="s">
        <v>10</v>
      </c>
      <c r="C45" s="105" t="s">
        <v>10</v>
      </c>
      <c r="D45" s="105" t="s">
        <v>10</v>
      </c>
      <c r="E45" s="105" t="s">
        <v>10</v>
      </c>
      <c r="F45" s="105" t="s">
        <v>10</v>
      </c>
      <c r="G45" s="63" t="s">
        <v>10</v>
      </c>
      <c r="H45" s="63" t="s">
        <v>10</v>
      </c>
      <c r="I45" s="92"/>
    </row>
    <row r="46" spans="1:20" ht="20.399999999999999" x14ac:dyDescent="0.25">
      <c r="A46" s="85" t="s">
        <v>114</v>
      </c>
      <c r="B46" s="16" t="s">
        <v>57</v>
      </c>
      <c r="C46" s="8" t="s">
        <v>26</v>
      </c>
      <c r="D46" s="57" t="s">
        <v>130</v>
      </c>
      <c r="E46" s="95" t="s">
        <v>119</v>
      </c>
      <c r="F46" s="8" t="s">
        <v>27</v>
      </c>
      <c r="G46" s="8" t="s">
        <v>28</v>
      </c>
      <c r="H46" s="8" t="s">
        <v>29</v>
      </c>
      <c r="I46" s="8" t="s">
        <v>30</v>
      </c>
      <c r="J46" s="87" t="s">
        <v>111</v>
      </c>
      <c r="K46" s="87" t="s">
        <v>152</v>
      </c>
      <c r="L46" s="87" t="s">
        <v>153</v>
      </c>
    </row>
    <row r="47" spans="1:20" ht="15" x14ac:dyDescent="0.25">
      <c r="A47" s="86"/>
      <c r="B47" s="17" t="s">
        <v>45</v>
      </c>
      <c r="C47" s="11" t="s">
        <v>10</v>
      </c>
      <c r="D47" s="18" t="s">
        <v>10</v>
      </c>
      <c r="E47" s="84" t="s">
        <v>10</v>
      </c>
      <c r="F47" s="18" t="s">
        <v>69</v>
      </c>
      <c r="G47" s="18" t="s">
        <v>70</v>
      </c>
      <c r="H47" s="18" t="s">
        <v>70</v>
      </c>
      <c r="I47" s="103" t="s">
        <v>10</v>
      </c>
      <c r="J47" s="84" t="s">
        <v>10</v>
      </c>
      <c r="K47" s="63" t="s">
        <v>10</v>
      </c>
      <c r="L47" s="63" t="s">
        <v>10</v>
      </c>
    </row>
    <row r="48" spans="1:20" ht="13.8" x14ac:dyDescent="0.25">
      <c r="A48" s="48" t="s">
        <v>56</v>
      </c>
      <c r="B48" s="36" t="s">
        <v>57</v>
      </c>
      <c r="C48" s="22" t="s">
        <v>26</v>
      </c>
      <c r="D48" s="22" t="s">
        <v>27</v>
      </c>
      <c r="E48" s="87" t="s">
        <v>152</v>
      </c>
      <c r="F48" s="87" t="s">
        <v>153</v>
      </c>
      <c r="G48" s="23"/>
      <c r="H48" s="41"/>
      <c r="I48" s="92"/>
    </row>
    <row r="49" spans="1:20" ht="15" x14ac:dyDescent="0.25">
      <c r="A49" s="78"/>
      <c r="B49" s="66" t="s">
        <v>10</v>
      </c>
      <c r="C49" s="66" t="s">
        <v>10</v>
      </c>
      <c r="D49" s="66" t="s">
        <v>10</v>
      </c>
      <c r="E49" s="63" t="s">
        <v>10</v>
      </c>
      <c r="F49" s="63" t="s">
        <v>10</v>
      </c>
      <c r="G49" s="23"/>
      <c r="H49" s="41"/>
      <c r="I49" s="92"/>
    </row>
    <row r="50" spans="1:20" ht="20.399999999999999" x14ac:dyDescent="0.25">
      <c r="A50" s="48" t="s">
        <v>31</v>
      </c>
      <c r="B50" s="36" t="s">
        <v>2</v>
      </c>
      <c r="C50" s="22" t="s">
        <v>32</v>
      </c>
      <c r="D50" s="22" t="s">
        <v>33</v>
      </c>
      <c r="E50" s="22" t="s">
        <v>5</v>
      </c>
      <c r="F50" s="106" t="s">
        <v>34</v>
      </c>
      <c r="G50" s="107" t="s">
        <v>64</v>
      </c>
      <c r="I50" s="92"/>
    </row>
    <row r="51" spans="1:20" ht="15" x14ac:dyDescent="0.25">
      <c r="A51" s="108"/>
      <c r="B51" s="35" t="s">
        <v>86</v>
      </c>
      <c r="C51" s="103" t="s">
        <v>90</v>
      </c>
      <c r="D51" s="66" t="s">
        <v>97</v>
      </c>
      <c r="E51" s="66" t="s">
        <v>10</v>
      </c>
      <c r="F51" s="66">
        <v>0.25</v>
      </c>
      <c r="G51" s="66" t="s">
        <v>82</v>
      </c>
      <c r="I51" s="92"/>
    </row>
    <row r="52" spans="1:20" ht="15" x14ac:dyDescent="0.25">
      <c r="A52" s="109"/>
      <c r="B52" s="35" t="s">
        <v>86</v>
      </c>
      <c r="C52" s="103" t="s">
        <v>97</v>
      </c>
      <c r="D52" s="66" t="s">
        <v>10</v>
      </c>
      <c r="E52" s="66" t="s">
        <v>10</v>
      </c>
      <c r="F52" s="66">
        <v>0.5</v>
      </c>
      <c r="G52" s="66" t="s">
        <v>82</v>
      </c>
      <c r="I52" s="92"/>
    </row>
    <row r="53" spans="1:20" ht="20.399999999999999" x14ac:dyDescent="0.25">
      <c r="A53" s="34" t="s">
        <v>35</v>
      </c>
      <c r="B53" s="16" t="s">
        <v>2</v>
      </c>
      <c r="C53" s="8" t="s">
        <v>32</v>
      </c>
      <c r="D53" s="8" t="s">
        <v>33</v>
      </c>
      <c r="E53" s="10"/>
      <c r="F53" s="3"/>
      <c r="I53" s="92"/>
    </row>
    <row r="54" spans="1:20" ht="15" x14ac:dyDescent="0.25">
      <c r="A54" s="109"/>
      <c r="B54" s="35" t="s">
        <v>86</v>
      </c>
      <c r="C54" s="97" t="s">
        <v>91</v>
      </c>
      <c r="D54" s="66" t="s">
        <v>10</v>
      </c>
      <c r="E54" s="58"/>
      <c r="I54" s="92"/>
    </row>
    <row r="55" spans="1:20" x14ac:dyDescent="0.25">
      <c r="A55" s="122" t="s">
        <v>123</v>
      </c>
      <c r="B55" s="123" t="s">
        <v>2</v>
      </c>
      <c r="C55" s="124"/>
      <c r="D55" s="125"/>
      <c r="E55" s="126"/>
      <c r="F55" s="127"/>
      <c r="G55" s="126"/>
      <c r="H55" s="126"/>
      <c r="I55" s="126"/>
      <c r="J55" s="126"/>
      <c r="K55" s="126"/>
      <c r="L55" s="126"/>
      <c r="M55" s="126"/>
      <c r="N55" s="126"/>
      <c r="O55" s="126"/>
      <c r="P55" s="126"/>
      <c r="Q55" s="126"/>
      <c r="R55" s="126"/>
    </row>
    <row r="56" spans="1:20" ht="15" x14ac:dyDescent="0.25">
      <c r="A56" s="128"/>
      <c r="B56" s="129" t="s">
        <v>10</v>
      </c>
      <c r="C56" s="130"/>
      <c r="D56" s="126"/>
      <c r="E56" s="126"/>
      <c r="F56" s="127"/>
      <c r="G56" s="126"/>
      <c r="H56" s="126"/>
      <c r="I56" s="126"/>
      <c r="J56" s="126"/>
      <c r="K56" s="126"/>
      <c r="L56" s="126"/>
      <c r="M56" s="126"/>
      <c r="N56" s="126"/>
      <c r="O56" s="126"/>
      <c r="P56" s="126"/>
      <c r="Q56" s="126"/>
      <c r="R56" s="126"/>
    </row>
    <row r="57" spans="1:20" x14ac:dyDescent="0.25">
      <c r="A57" s="40" t="s">
        <v>101</v>
      </c>
      <c r="B57" s="87" t="s">
        <v>154</v>
      </c>
      <c r="C57" s="88" t="s">
        <v>102</v>
      </c>
      <c r="D57" s="88" t="s">
        <v>103</v>
      </c>
      <c r="E57" s="88" t="s">
        <v>104</v>
      </c>
      <c r="F57" s="87" t="s">
        <v>152</v>
      </c>
      <c r="G57" s="87" t="s">
        <v>153</v>
      </c>
      <c r="H57" s="88" t="s">
        <v>105</v>
      </c>
      <c r="I57" s="88" t="s">
        <v>106</v>
      </c>
      <c r="J57" s="88" t="s">
        <v>107</v>
      </c>
      <c r="K57" s="88" t="s">
        <v>38</v>
      </c>
      <c r="L57" s="88" t="s">
        <v>39</v>
      </c>
      <c r="M57" s="88" t="s">
        <v>63</v>
      </c>
      <c r="N57" s="88" t="s">
        <v>132</v>
      </c>
      <c r="O57" s="88" t="s">
        <v>25</v>
      </c>
      <c r="P57" s="88" t="s">
        <v>108</v>
      </c>
      <c r="Q57" s="88" t="s">
        <v>109</v>
      </c>
      <c r="R57" s="88" t="s">
        <v>110</v>
      </c>
      <c r="S57" s="88" t="s">
        <v>67</v>
      </c>
      <c r="T57" s="110" t="s">
        <v>78</v>
      </c>
    </row>
    <row r="58" spans="1:20" ht="15" x14ac:dyDescent="0.25">
      <c r="A58" s="89"/>
      <c r="B58" s="83" t="s">
        <v>10</v>
      </c>
      <c r="C58" s="83" t="s">
        <v>10</v>
      </c>
      <c r="D58" s="83" t="s">
        <v>10</v>
      </c>
      <c r="E58" s="83" t="s">
        <v>10</v>
      </c>
      <c r="F58" s="63" t="s">
        <v>10</v>
      </c>
      <c r="G58" s="63" t="s">
        <v>10</v>
      </c>
      <c r="H58" s="83" t="s">
        <v>10</v>
      </c>
      <c r="I58" s="83" t="s">
        <v>10</v>
      </c>
      <c r="J58" s="83" t="s">
        <v>10</v>
      </c>
      <c r="K58" s="83" t="s">
        <v>10</v>
      </c>
      <c r="L58" s="83" t="s">
        <v>10</v>
      </c>
      <c r="M58" s="83" t="s">
        <v>10</v>
      </c>
      <c r="N58" s="83" t="s">
        <v>10</v>
      </c>
      <c r="O58" s="83" t="s">
        <v>10</v>
      </c>
      <c r="P58" s="83" t="s">
        <v>10</v>
      </c>
      <c r="Q58" s="83" t="s">
        <v>10</v>
      </c>
      <c r="R58" s="83" t="s">
        <v>10</v>
      </c>
      <c r="S58" s="83" t="s">
        <v>10</v>
      </c>
      <c r="T58" s="83" t="s">
        <v>10</v>
      </c>
    </row>
    <row r="59" spans="1:20" ht="13.8" x14ac:dyDescent="0.25">
      <c r="A59" s="40" t="s">
        <v>36</v>
      </c>
      <c r="B59" s="16" t="s">
        <v>37</v>
      </c>
      <c r="C59" s="124"/>
      <c r="I59" s="92"/>
    </row>
    <row r="60" spans="1:20" ht="15" x14ac:dyDescent="0.25">
      <c r="A60" s="89"/>
      <c r="B60" s="17" t="s">
        <v>17</v>
      </c>
      <c r="C60" s="130"/>
      <c r="D60" s="13"/>
      <c r="E60" s="13"/>
      <c r="F60" s="13"/>
      <c r="I60" s="92"/>
    </row>
    <row r="61" spans="1:20" ht="26.4" x14ac:dyDescent="0.25">
      <c r="A61" s="40" t="s">
        <v>40</v>
      </c>
      <c r="B61" s="16" t="s">
        <v>38</v>
      </c>
      <c r="C61" s="8" t="s">
        <v>39</v>
      </c>
      <c r="D61" s="90"/>
      <c r="E61" s="14"/>
      <c r="F61" s="14"/>
      <c r="I61" s="92"/>
    </row>
    <row r="62" spans="1:20" ht="26.4" x14ac:dyDescent="0.25">
      <c r="A62" s="89"/>
      <c r="B62" s="17" t="s">
        <v>10</v>
      </c>
      <c r="C62" s="17" t="s">
        <v>10</v>
      </c>
      <c r="D62" s="71"/>
      <c r="E62" s="13"/>
      <c r="F62" s="9"/>
      <c r="I62" s="92"/>
    </row>
    <row r="64" spans="1:20" ht="15" x14ac:dyDescent="0.25">
      <c r="A64" s="101" t="s">
        <v>18</v>
      </c>
      <c r="B64" s="152" t="s">
        <v>180</v>
      </c>
      <c r="C64" s="7"/>
      <c r="D64" s="1"/>
      <c r="E64" s="1"/>
      <c r="F64" s="1"/>
      <c r="I64" s="92"/>
    </row>
    <row r="65" spans="1:20" ht="20.399999999999999" x14ac:dyDescent="0.25">
      <c r="A65" s="40" t="s">
        <v>20</v>
      </c>
      <c r="B65" s="16" t="s">
        <v>21</v>
      </c>
      <c r="C65" s="8" t="s">
        <v>22</v>
      </c>
      <c r="D65" s="8" t="s">
        <v>23</v>
      </c>
      <c r="E65" s="8" t="s">
        <v>65</v>
      </c>
      <c r="F65" s="8" t="s">
        <v>24</v>
      </c>
      <c r="G65" s="87" t="s">
        <v>152</v>
      </c>
      <c r="H65" s="87" t="s">
        <v>153</v>
      </c>
      <c r="I65" s="92"/>
    </row>
    <row r="66" spans="1:20" ht="15" x14ac:dyDescent="0.25">
      <c r="A66" s="89"/>
      <c r="B66" s="105" t="s">
        <v>10</v>
      </c>
      <c r="C66" s="105" t="s">
        <v>10</v>
      </c>
      <c r="D66" s="105" t="s">
        <v>10</v>
      </c>
      <c r="E66" s="105" t="s">
        <v>10</v>
      </c>
      <c r="F66" s="105" t="s">
        <v>10</v>
      </c>
      <c r="G66" s="63" t="s">
        <v>10</v>
      </c>
      <c r="H66" s="63" t="s">
        <v>10</v>
      </c>
      <c r="I66" s="92"/>
    </row>
    <row r="67" spans="1:20" ht="20.399999999999999" x14ac:dyDescent="0.25">
      <c r="A67" s="85" t="s">
        <v>114</v>
      </c>
      <c r="B67" s="16" t="s">
        <v>57</v>
      </c>
      <c r="C67" s="8" t="s">
        <v>26</v>
      </c>
      <c r="D67" s="57" t="s">
        <v>130</v>
      </c>
      <c r="E67" s="95" t="s">
        <v>119</v>
      </c>
      <c r="F67" s="8" t="s">
        <v>27</v>
      </c>
      <c r="G67" s="8" t="s">
        <v>28</v>
      </c>
      <c r="H67" s="8" t="s">
        <v>29</v>
      </c>
      <c r="I67" s="8" t="s">
        <v>30</v>
      </c>
      <c r="J67" s="87" t="s">
        <v>111</v>
      </c>
      <c r="K67" s="87" t="s">
        <v>152</v>
      </c>
      <c r="L67" s="87" t="s">
        <v>153</v>
      </c>
    </row>
    <row r="68" spans="1:20" ht="15" x14ac:dyDescent="0.25">
      <c r="A68" s="86"/>
      <c r="B68" s="17" t="s">
        <v>45</v>
      </c>
      <c r="C68" s="11" t="s">
        <v>10</v>
      </c>
      <c r="D68" s="18" t="s">
        <v>10</v>
      </c>
      <c r="E68" s="84" t="s">
        <v>10</v>
      </c>
      <c r="F68" s="18" t="s">
        <v>181</v>
      </c>
      <c r="G68" s="18" t="s">
        <v>182</v>
      </c>
      <c r="H68" s="18" t="s">
        <v>182</v>
      </c>
      <c r="I68" s="103" t="s">
        <v>10</v>
      </c>
      <c r="J68" s="84" t="s">
        <v>10</v>
      </c>
      <c r="K68" s="63" t="s">
        <v>10</v>
      </c>
      <c r="L68" s="63" t="s">
        <v>10</v>
      </c>
    </row>
    <row r="69" spans="1:20" ht="13.8" x14ac:dyDescent="0.25">
      <c r="A69" s="48" t="s">
        <v>56</v>
      </c>
      <c r="B69" s="36" t="s">
        <v>57</v>
      </c>
      <c r="C69" s="22" t="s">
        <v>26</v>
      </c>
      <c r="D69" s="22" t="s">
        <v>27</v>
      </c>
      <c r="E69" s="87" t="s">
        <v>152</v>
      </c>
      <c r="F69" s="87" t="s">
        <v>153</v>
      </c>
      <c r="G69" s="23"/>
      <c r="H69" s="41"/>
      <c r="I69" s="92"/>
    </row>
    <row r="70" spans="1:20" ht="15" x14ac:dyDescent="0.25">
      <c r="A70" s="78"/>
      <c r="B70" s="66" t="s">
        <v>10</v>
      </c>
      <c r="C70" s="66" t="s">
        <v>10</v>
      </c>
      <c r="D70" s="66" t="s">
        <v>10</v>
      </c>
      <c r="E70" s="63" t="s">
        <v>10</v>
      </c>
      <c r="F70" s="63" t="s">
        <v>10</v>
      </c>
      <c r="G70" s="23"/>
      <c r="H70" s="41"/>
      <c r="I70" s="92"/>
    </row>
    <row r="71" spans="1:20" ht="20.399999999999999" x14ac:dyDescent="0.25">
      <c r="A71" s="48" t="s">
        <v>31</v>
      </c>
      <c r="B71" s="36" t="s">
        <v>2</v>
      </c>
      <c r="C71" s="22" t="s">
        <v>32</v>
      </c>
      <c r="D71" s="22" t="s">
        <v>33</v>
      </c>
      <c r="E71" s="22" t="s">
        <v>5</v>
      </c>
      <c r="F71" s="106" t="s">
        <v>34</v>
      </c>
      <c r="G71" s="107" t="s">
        <v>64</v>
      </c>
      <c r="I71" s="92"/>
    </row>
    <row r="72" spans="1:20" ht="15" x14ac:dyDescent="0.25">
      <c r="A72" s="108"/>
      <c r="B72" s="35" t="s">
        <v>86</v>
      </c>
      <c r="C72" s="103" t="s">
        <v>90</v>
      </c>
      <c r="D72" s="66" t="s">
        <v>97</v>
      </c>
      <c r="E72" s="66" t="s">
        <v>10</v>
      </c>
      <c r="F72" s="66">
        <v>0.25</v>
      </c>
      <c r="G72" s="66" t="s">
        <v>82</v>
      </c>
      <c r="I72" s="92"/>
    </row>
    <row r="73" spans="1:20" ht="15" x14ac:dyDescent="0.25">
      <c r="A73" s="109"/>
      <c r="B73" s="35" t="s">
        <v>86</v>
      </c>
      <c r="C73" s="103" t="s">
        <v>97</v>
      </c>
      <c r="D73" s="66" t="s">
        <v>10</v>
      </c>
      <c r="E73" s="66" t="s">
        <v>10</v>
      </c>
      <c r="F73" s="66">
        <v>0.5</v>
      </c>
      <c r="G73" s="66" t="s">
        <v>82</v>
      </c>
      <c r="I73" s="92"/>
    </row>
    <row r="74" spans="1:20" ht="20.399999999999999" x14ac:dyDescent="0.25">
      <c r="A74" s="34" t="s">
        <v>35</v>
      </c>
      <c r="B74" s="16" t="s">
        <v>2</v>
      </c>
      <c r="C74" s="8" t="s">
        <v>32</v>
      </c>
      <c r="D74" s="8" t="s">
        <v>33</v>
      </c>
      <c r="E74" s="10"/>
      <c r="F74" s="3"/>
      <c r="I74" s="92"/>
    </row>
    <row r="75" spans="1:20" ht="15" x14ac:dyDescent="0.25">
      <c r="A75" s="109"/>
      <c r="B75" s="35" t="s">
        <v>86</v>
      </c>
      <c r="C75" s="97" t="s">
        <v>91</v>
      </c>
      <c r="D75" s="66" t="s">
        <v>10</v>
      </c>
      <c r="E75" s="58"/>
      <c r="I75" s="92"/>
    </row>
    <row r="76" spans="1:20" x14ac:dyDescent="0.25">
      <c r="A76" s="122" t="s">
        <v>123</v>
      </c>
      <c r="B76" s="123" t="s">
        <v>2</v>
      </c>
      <c r="C76" s="124"/>
      <c r="D76" s="125"/>
      <c r="E76" s="126"/>
      <c r="F76" s="127"/>
      <c r="G76" s="126"/>
      <c r="H76" s="126"/>
      <c r="I76" s="126"/>
      <c r="J76" s="126"/>
      <c r="K76" s="126"/>
      <c r="L76" s="126"/>
      <c r="M76" s="126"/>
      <c r="N76" s="126"/>
      <c r="O76" s="126"/>
      <c r="P76" s="126"/>
      <c r="Q76" s="126"/>
      <c r="R76" s="126"/>
    </row>
    <row r="77" spans="1:20" ht="15" x14ac:dyDescent="0.25">
      <c r="A77" s="128"/>
      <c r="B77" s="129" t="s">
        <v>10</v>
      </c>
      <c r="C77" s="130"/>
      <c r="D77" s="126"/>
      <c r="E77" s="126"/>
      <c r="F77" s="127"/>
      <c r="G77" s="126"/>
      <c r="H77" s="126"/>
      <c r="I77" s="126"/>
      <c r="J77" s="126"/>
      <c r="K77" s="126"/>
      <c r="L77" s="126"/>
      <c r="M77" s="126"/>
      <c r="N77" s="126"/>
      <c r="O77" s="126"/>
      <c r="P77" s="126"/>
      <c r="Q77" s="126"/>
      <c r="R77" s="126"/>
    </row>
    <row r="78" spans="1:20" x14ac:dyDescent="0.25">
      <c r="A78" s="40" t="s">
        <v>101</v>
      </c>
      <c r="B78" s="87" t="s">
        <v>154</v>
      </c>
      <c r="C78" s="88" t="s">
        <v>102</v>
      </c>
      <c r="D78" s="88" t="s">
        <v>103</v>
      </c>
      <c r="E78" s="88" t="s">
        <v>104</v>
      </c>
      <c r="F78" s="87" t="s">
        <v>152</v>
      </c>
      <c r="G78" s="87" t="s">
        <v>153</v>
      </c>
      <c r="H78" s="88" t="s">
        <v>105</v>
      </c>
      <c r="I78" s="88" t="s">
        <v>106</v>
      </c>
      <c r="J78" s="88" t="s">
        <v>107</v>
      </c>
      <c r="K78" s="88" t="s">
        <v>38</v>
      </c>
      <c r="L78" s="88" t="s">
        <v>39</v>
      </c>
      <c r="M78" s="88" t="s">
        <v>63</v>
      </c>
      <c r="N78" s="88" t="s">
        <v>132</v>
      </c>
      <c r="O78" s="88" t="s">
        <v>25</v>
      </c>
      <c r="P78" s="88" t="s">
        <v>108</v>
      </c>
      <c r="Q78" s="88" t="s">
        <v>109</v>
      </c>
      <c r="R78" s="88" t="s">
        <v>110</v>
      </c>
      <c r="S78" s="88" t="s">
        <v>67</v>
      </c>
      <c r="T78" s="110" t="s">
        <v>78</v>
      </c>
    </row>
    <row r="79" spans="1:20" ht="15" x14ac:dyDescent="0.25">
      <c r="A79" s="89"/>
      <c r="B79" s="83" t="s">
        <v>10</v>
      </c>
      <c r="C79" s="83" t="s">
        <v>10</v>
      </c>
      <c r="D79" s="83" t="s">
        <v>10</v>
      </c>
      <c r="E79" s="83" t="s">
        <v>10</v>
      </c>
      <c r="F79" s="63" t="s">
        <v>10</v>
      </c>
      <c r="G79" s="63" t="s">
        <v>10</v>
      </c>
      <c r="H79" s="83" t="s">
        <v>10</v>
      </c>
      <c r="I79" s="83" t="s">
        <v>10</v>
      </c>
      <c r="J79" s="83" t="s">
        <v>10</v>
      </c>
      <c r="K79" s="83" t="s">
        <v>10</v>
      </c>
      <c r="L79" s="83" t="s">
        <v>10</v>
      </c>
      <c r="M79" s="83" t="s">
        <v>10</v>
      </c>
      <c r="N79" s="83" t="s">
        <v>10</v>
      </c>
      <c r="O79" s="83" t="s">
        <v>10</v>
      </c>
      <c r="P79" s="83" t="s">
        <v>10</v>
      </c>
      <c r="Q79" s="83" t="s">
        <v>10</v>
      </c>
      <c r="R79" s="83" t="s">
        <v>10</v>
      </c>
      <c r="S79" s="83" t="s">
        <v>10</v>
      </c>
      <c r="T79" s="83" t="s">
        <v>10</v>
      </c>
    </row>
    <row r="80" spans="1:20" ht="13.8" x14ac:dyDescent="0.25">
      <c r="A80" s="40" t="s">
        <v>36</v>
      </c>
      <c r="B80" s="16" t="s">
        <v>37</v>
      </c>
      <c r="C80" s="124"/>
      <c r="I80" s="92"/>
    </row>
    <row r="81" spans="1:9" ht="15" x14ac:dyDescent="0.25">
      <c r="A81" s="89"/>
      <c r="B81" s="17" t="s">
        <v>17</v>
      </c>
      <c r="C81" s="130"/>
      <c r="D81" s="13"/>
      <c r="E81" s="13"/>
      <c r="F81" s="13"/>
      <c r="I81" s="92"/>
    </row>
    <row r="82" spans="1:9" ht="26.4" x14ac:dyDescent="0.25">
      <c r="A82" s="40" t="s">
        <v>40</v>
      </c>
      <c r="B82" s="16" t="s">
        <v>38</v>
      </c>
      <c r="C82" s="8" t="s">
        <v>39</v>
      </c>
      <c r="D82" s="90"/>
      <c r="E82" s="14"/>
      <c r="F82" s="14"/>
      <c r="I82" s="92"/>
    </row>
    <row r="83" spans="1:9" ht="26.4" x14ac:dyDescent="0.25">
      <c r="A83" s="89"/>
      <c r="B83" s="17" t="s">
        <v>10</v>
      </c>
      <c r="C83" s="17" t="s">
        <v>10</v>
      </c>
      <c r="D83" s="71"/>
      <c r="E83" s="13"/>
      <c r="F83" s="9"/>
      <c r="I83" s="92"/>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T81"/>
  <sheetViews>
    <sheetView zoomScale="85" zoomScaleNormal="85" workbookViewId="0"/>
  </sheetViews>
  <sheetFormatPr defaultColWidth="20.6640625" defaultRowHeight="13.2" x14ac:dyDescent="0.25"/>
  <cols>
    <col min="2" max="2" width="40.6640625" customWidth="1"/>
    <col min="6" max="6" width="24.6640625" customWidth="1"/>
  </cols>
  <sheetData>
    <row r="1" spans="1:11" s="62" customFormat="1" ht="15" x14ac:dyDescent="0.25">
      <c r="A1" s="6" t="s">
        <v>11</v>
      </c>
      <c r="B1" s="60" t="s">
        <v>196</v>
      </c>
      <c r="C1" s="32"/>
      <c r="D1" s="33"/>
      <c r="E1" s="2"/>
      <c r="I1" s="5"/>
    </row>
    <row r="2" spans="1:11" ht="15" x14ac:dyDescent="0.25">
      <c r="A2" s="114" t="s">
        <v>12</v>
      </c>
      <c r="B2" s="61" t="s">
        <v>88</v>
      </c>
      <c r="C2" s="10"/>
      <c r="D2" s="3"/>
      <c r="I2" s="92"/>
    </row>
    <row r="3" spans="1:11" ht="15" x14ac:dyDescent="0.25">
      <c r="A3" s="115" t="s">
        <v>13</v>
      </c>
      <c r="B3" s="113" t="s">
        <v>88</v>
      </c>
      <c r="C3" s="71"/>
      <c r="I3" s="92"/>
    </row>
    <row r="4" spans="1:11" ht="16.5" customHeight="1" x14ac:dyDescent="0.25">
      <c r="A4" s="111" t="s">
        <v>83</v>
      </c>
      <c r="B4" s="112" t="s">
        <v>116</v>
      </c>
      <c r="C4" s="71"/>
      <c r="I4" s="92"/>
    </row>
    <row r="5" spans="1:11" ht="90" x14ac:dyDescent="0.25">
      <c r="A5" s="150"/>
      <c r="B5" s="20" t="s">
        <v>185</v>
      </c>
      <c r="I5" s="92"/>
    </row>
    <row r="6" spans="1:11" ht="150" x14ac:dyDescent="0.25">
      <c r="A6" s="150"/>
      <c r="B6" s="20" t="s">
        <v>184</v>
      </c>
      <c r="I6" s="92"/>
    </row>
    <row r="7" spans="1:11" ht="60" x14ac:dyDescent="0.25">
      <c r="A7" s="150"/>
      <c r="B7" s="20" t="s">
        <v>176</v>
      </c>
      <c r="I7" s="92"/>
    </row>
    <row r="8" spans="1:11" ht="120" x14ac:dyDescent="0.25">
      <c r="A8" s="78"/>
      <c r="B8" s="49" t="s">
        <v>229</v>
      </c>
      <c r="I8" s="92"/>
    </row>
    <row r="9" spans="1:11" ht="13.8" x14ac:dyDescent="0.25">
      <c r="A9" s="111" t="s">
        <v>112</v>
      </c>
      <c r="B9" s="112" t="s">
        <v>107</v>
      </c>
      <c r="C9" s="71"/>
      <c r="I9" s="92"/>
    </row>
    <row r="10" spans="1:11" ht="15" x14ac:dyDescent="0.25">
      <c r="A10" s="78"/>
      <c r="B10" s="82" t="s">
        <v>115</v>
      </c>
      <c r="C10" s="71"/>
      <c r="I10" s="92"/>
    </row>
    <row r="11" spans="1:11" ht="26.4" x14ac:dyDescent="0.25">
      <c r="A11" s="111" t="s">
        <v>113</v>
      </c>
      <c r="B11" s="112" t="s">
        <v>117</v>
      </c>
      <c r="C11" s="71"/>
      <c r="I11" s="92"/>
    </row>
    <row r="12" spans="1:11" ht="15" x14ac:dyDescent="0.25">
      <c r="A12" s="78"/>
      <c r="B12" s="83" t="s">
        <v>10</v>
      </c>
      <c r="C12" s="71"/>
      <c r="I12" s="92"/>
    </row>
    <row r="13" spans="1:11" ht="13.8" x14ac:dyDescent="0.25">
      <c r="A13" s="40" t="s">
        <v>41</v>
      </c>
      <c r="B13" s="16" t="s">
        <v>42</v>
      </c>
      <c r="C13" s="90"/>
      <c r="D13" s="14"/>
      <c r="E13" s="14"/>
      <c r="F13" s="9"/>
      <c r="I13" s="92"/>
    </row>
    <row r="14" spans="1:11" ht="15" x14ac:dyDescent="0.25">
      <c r="A14" s="89"/>
      <c r="B14" s="17" t="s">
        <v>10</v>
      </c>
      <c r="C14" s="2"/>
      <c r="I14" s="92"/>
    </row>
    <row r="15" spans="1:11" ht="13.8" x14ac:dyDescent="0.25">
      <c r="A15" s="70" t="s">
        <v>89</v>
      </c>
      <c r="B15" s="93" t="s">
        <v>14</v>
      </c>
      <c r="C15" s="94" t="s">
        <v>15</v>
      </c>
      <c r="D15" s="120" t="s">
        <v>124</v>
      </c>
      <c r="E15" s="22" t="s">
        <v>78</v>
      </c>
      <c r="F15" s="95" t="s">
        <v>118</v>
      </c>
      <c r="G15" s="94" t="s">
        <v>16</v>
      </c>
      <c r="H15" s="22" t="s">
        <v>62</v>
      </c>
      <c r="I15" s="22" t="s">
        <v>55</v>
      </c>
      <c r="K15" s="92"/>
    </row>
    <row r="16" spans="1:11" ht="15" x14ac:dyDescent="0.25">
      <c r="A16" s="96"/>
      <c r="B16" s="97" t="s">
        <v>17</v>
      </c>
      <c r="C16" s="98" t="s">
        <v>17</v>
      </c>
      <c r="D16" s="121" t="s">
        <v>125</v>
      </c>
      <c r="E16" s="63">
        <v>1</v>
      </c>
      <c r="F16" s="99" t="s">
        <v>79</v>
      </c>
      <c r="G16" s="98">
        <v>1</v>
      </c>
      <c r="H16" s="103" t="s">
        <v>162</v>
      </c>
      <c r="I16" s="158" t="s">
        <v>200</v>
      </c>
      <c r="K16" s="92"/>
    </row>
    <row r="17" spans="1:12" x14ac:dyDescent="0.25">
      <c r="A17" s="48" t="s">
        <v>129</v>
      </c>
      <c r="B17" s="36" t="s">
        <v>121</v>
      </c>
      <c r="C17" s="22" t="s">
        <v>73</v>
      </c>
      <c r="D17" s="22" t="s">
        <v>71</v>
      </c>
      <c r="E17" s="22" t="s">
        <v>72</v>
      </c>
      <c r="F17" s="22" t="s">
        <v>83</v>
      </c>
    </row>
    <row r="18" spans="1:12" ht="90" x14ac:dyDescent="0.25">
      <c r="A18" s="100"/>
      <c r="B18" s="49" t="s">
        <v>183</v>
      </c>
      <c r="C18" s="49" t="s">
        <v>168</v>
      </c>
      <c r="D18" s="149" t="s">
        <v>162</v>
      </c>
      <c r="E18" s="158" t="s">
        <v>200</v>
      </c>
      <c r="F18" s="149" t="s">
        <v>10</v>
      </c>
    </row>
    <row r="19" spans="1:12" ht="90" x14ac:dyDescent="0.25">
      <c r="A19" s="100"/>
      <c r="B19" s="49" t="s">
        <v>169</v>
      </c>
      <c r="C19" s="49" t="s">
        <v>170</v>
      </c>
      <c r="D19" s="149" t="s">
        <v>162</v>
      </c>
      <c r="E19" s="158" t="s">
        <v>200</v>
      </c>
      <c r="F19" s="149" t="s">
        <v>10</v>
      </c>
    </row>
    <row r="20" spans="1:12" ht="60" x14ac:dyDescent="0.25">
      <c r="A20" s="100"/>
      <c r="B20" s="49" t="s">
        <v>171</v>
      </c>
      <c r="C20" s="49" t="s">
        <v>172</v>
      </c>
      <c r="D20" s="149" t="s">
        <v>162</v>
      </c>
      <c r="E20" s="158" t="s">
        <v>200</v>
      </c>
      <c r="F20" s="149" t="s">
        <v>10</v>
      </c>
    </row>
    <row r="21" spans="1:12" ht="12" customHeight="1" x14ac:dyDescent="0.25">
      <c r="A21" s="39"/>
      <c r="B21" s="4"/>
      <c r="I21" s="92"/>
    </row>
    <row r="22" spans="1:12" ht="15" x14ac:dyDescent="0.25">
      <c r="A22" s="101" t="s">
        <v>18</v>
      </c>
      <c r="B22" s="102" t="s">
        <v>19</v>
      </c>
      <c r="C22" s="7"/>
      <c r="D22" s="1"/>
      <c r="E22" s="1"/>
      <c r="F22" s="1"/>
      <c r="I22" s="92"/>
    </row>
    <row r="23" spans="1:12" ht="20.399999999999999" x14ac:dyDescent="0.25">
      <c r="A23" s="40" t="s">
        <v>20</v>
      </c>
      <c r="B23" s="93" t="s">
        <v>21</v>
      </c>
      <c r="C23" s="94" t="s">
        <v>22</v>
      </c>
      <c r="D23" s="94" t="s">
        <v>23</v>
      </c>
      <c r="E23" s="94" t="s">
        <v>65</v>
      </c>
      <c r="F23" s="94" t="s">
        <v>24</v>
      </c>
      <c r="G23" s="87" t="s">
        <v>152</v>
      </c>
      <c r="H23" s="87" t="s">
        <v>153</v>
      </c>
      <c r="I23" s="92"/>
    </row>
    <row r="24" spans="1:12" ht="15" x14ac:dyDescent="0.25">
      <c r="A24" s="89"/>
      <c r="B24" s="103" t="s">
        <v>167</v>
      </c>
      <c r="C24" s="103" t="s">
        <v>162</v>
      </c>
      <c r="D24" s="103" t="s">
        <v>162</v>
      </c>
      <c r="E24" s="103" t="s">
        <v>10</v>
      </c>
      <c r="F24" s="63" t="s">
        <v>10</v>
      </c>
      <c r="G24" s="63" t="s">
        <v>10</v>
      </c>
      <c r="H24" s="63" t="s">
        <v>10</v>
      </c>
      <c r="I24" s="92"/>
    </row>
    <row r="25" spans="1:12" ht="20.399999999999999" x14ac:dyDescent="0.25">
      <c r="A25" s="85" t="s">
        <v>114</v>
      </c>
      <c r="B25" s="36" t="s">
        <v>57</v>
      </c>
      <c r="C25" s="94" t="s">
        <v>26</v>
      </c>
      <c r="D25" s="104" t="s">
        <v>130</v>
      </c>
      <c r="E25" s="95" t="s">
        <v>119</v>
      </c>
      <c r="F25" s="94" t="s">
        <v>27</v>
      </c>
      <c r="G25" s="94" t="s">
        <v>28</v>
      </c>
      <c r="H25" s="94" t="s">
        <v>29</v>
      </c>
      <c r="I25" s="94" t="s">
        <v>30</v>
      </c>
      <c r="J25" s="87" t="s">
        <v>111</v>
      </c>
      <c r="K25" s="87" t="s">
        <v>152</v>
      </c>
      <c r="L25" s="87" t="s">
        <v>153</v>
      </c>
    </row>
    <row r="26" spans="1:12" ht="15" x14ac:dyDescent="0.25">
      <c r="A26" s="86"/>
      <c r="B26" s="105" t="s">
        <v>10</v>
      </c>
      <c r="C26" s="105" t="s">
        <v>10</v>
      </c>
      <c r="D26" s="105" t="s">
        <v>10</v>
      </c>
      <c r="E26" s="84" t="s">
        <v>10</v>
      </c>
      <c r="F26" s="105" t="s">
        <v>10</v>
      </c>
      <c r="G26" s="105" t="s">
        <v>10</v>
      </c>
      <c r="H26" s="105" t="s">
        <v>10</v>
      </c>
      <c r="I26" s="105" t="s">
        <v>10</v>
      </c>
      <c r="J26" s="84" t="s">
        <v>10</v>
      </c>
      <c r="K26" s="63" t="s">
        <v>10</v>
      </c>
      <c r="L26" s="63" t="s">
        <v>10</v>
      </c>
    </row>
    <row r="27" spans="1:12" ht="13.8" x14ac:dyDescent="0.25">
      <c r="A27" s="48" t="s">
        <v>56</v>
      </c>
      <c r="B27" s="36" t="s">
        <v>57</v>
      </c>
      <c r="C27" s="22" t="s">
        <v>26</v>
      </c>
      <c r="D27" s="22" t="s">
        <v>27</v>
      </c>
      <c r="E27" s="87" t="s">
        <v>152</v>
      </c>
      <c r="F27" s="87" t="s">
        <v>153</v>
      </c>
      <c r="G27" s="23"/>
      <c r="H27" s="41"/>
      <c r="I27" s="92"/>
    </row>
    <row r="28" spans="1:12" ht="15" x14ac:dyDescent="0.25">
      <c r="A28" s="78"/>
      <c r="B28" s="66" t="s">
        <v>10</v>
      </c>
      <c r="C28" s="66" t="s">
        <v>10</v>
      </c>
      <c r="D28" s="66" t="s">
        <v>10</v>
      </c>
      <c r="E28" s="63" t="s">
        <v>10</v>
      </c>
      <c r="F28" s="63" t="s">
        <v>10</v>
      </c>
      <c r="G28" s="23"/>
      <c r="H28" s="41"/>
      <c r="I28" s="92"/>
    </row>
    <row r="29" spans="1:12" ht="20.399999999999999" x14ac:dyDescent="0.25">
      <c r="A29" s="48" t="s">
        <v>31</v>
      </c>
      <c r="B29" s="36" t="s">
        <v>2</v>
      </c>
      <c r="C29" s="22" t="s">
        <v>32</v>
      </c>
      <c r="D29" s="22" t="s">
        <v>33</v>
      </c>
      <c r="E29" s="22" t="s">
        <v>5</v>
      </c>
      <c r="F29" s="106" t="s">
        <v>34</v>
      </c>
      <c r="G29" s="107" t="s">
        <v>64</v>
      </c>
      <c r="I29" s="92"/>
    </row>
    <row r="30" spans="1:12" ht="15" x14ac:dyDescent="0.25">
      <c r="A30" s="109"/>
      <c r="B30" s="35" t="s">
        <v>86</v>
      </c>
      <c r="C30" s="103" t="s">
        <v>97</v>
      </c>
      <c r="D30" s="66" t="s">
        <v>10</v>
      </c>
      <c r="E30" s="66" t="s">
        <v>10</v>
      </c>
      <c r="F30" s="66">
        <v>0.5</v>
      </c>
      <c r="G30" s="66" t="s">
        <v>82</v>
      </c>
      <c r="I30" s="92"/>
    </row>
    <row r="31" spans="1:12" ht="20.399999999999999" x14ac:dyDescent="0.25">
      <c r="A31" s="34" t="s">
        <v>35</v>
      </c>
      <c r="B31" s="16" t="s">
        <v>2</v>
      </c>
      <c r="C31" s="8" t="s">
        <v>32</v>
      </c>
      <c r="D31" s="8" t="s">
        <v>33</v>
      </c>
      <c r="E31" s="10"/>
      <c r="F31" s="3"/>
      <c r="I31" s="92"/>
    </row>
    <row r="32" spans="1:12" ht="15" x14ac:dyDescent="0.25">
      <c r="A32" s="109"/>
      <c r="B32" s="35" t="s">
        <v>86</v>
      </c>
      <c r="C32" s="97" t="s">
        <v>91</v>
      </c>
      <c r="D32" s="66" t="s">
        <v>10</v>
      </c>
      <c r="E32" s="58"/>
      <c r="I32" s="92"/>
    </row>
    <row r="33" spans="1:20" x14ac:dyDescent="0.25">
      <c r="A33" s="122" t="s">
        <v>123</v>
      </c>
      <c r="B33" s="123" t="s">
        <v>2</v>
      </c>
      <c r="C33" s="124"/>
      <c r="D33" s="125"/>
      <c r="E33" s="126"/>
      <c r="F33" s="127"/>
      <c r="G33" s="126"/>
      <c r="H33" s="126"/>
      <c r="I33" s="126"/>
      <c r="J33" s="126"/>
      <c r="K33" s="126"/>
      <c r="L33" s="126"/>
      <c r="M33" s="126"/>
      <c r="N33" s="126"/>
      <c r="O33" s="126"/>
      <c r="P33" s="126"/>
      <c r="Q33" s="126"/>
      <c r="R33" s="126"/>
    </row>
    <row r="34" spans="1:20" ht="15" x14ac:dyDescent="0.25">
      <c r="A34" s="128"/>
      <c r="B34" s="129" t="s">
        <v>10</v>
      </c>
      <c r="C34" s="130"/>
      <c r="D34" s="126"/>
      <c r="E34" s="126"/>
      <c r="F34" s="127"/>
      <c r="G34" s="126"/>
      <c r="H34" s="126"/>
      <c r="I34" s="126"/>
      <c r="J34" s="126"/>
      <c r="K34" s="126"/>
      <c r="L34" s="126"/>
      <c r="M34" s="126"/>
      <c r="N34" s="126"/>
      <c r="O34" s="126"/>
      <c r="P34" s="126"/>
      <c r="Q34" s="126"/>
      <c r="R34" s="126"/>
    </row>
    <row r="35" spans="1:20" x14ac:dyDescent="0.25">
      <c r="A35" s="40" t="s">
        <v>101</v>
      </c>
      <c r="B35" s="87" t="s">
        <v>154</v>
      </c>
      <c r="C35" s="88" t="s">
        <v>102</v>
      </c>
      <c r="D35" s="88" t="s">
        <v>103</v>
      </c>
      <c r="E35" s="88" t="s">
        <v>104</v>
      </c>
      <c r="F35" s="87" t="s">
        <v>152</v>
      </c>
      <c r="G35" s="87" t="s">
        <v>153</v>
      </c>
      <c r="H35" s="88" t="s">
        <v>105</v>
      </c>
      <c r="I35" s="88" t="s">
        <v>106</v>
      </c>
      <c r="J35" s="88" t="s">
        <v>107</v>
      </c>
      <c r="K35" s="88" t="s">
        <v>38</v>
      </c>
      <c r="L35" s="88" t="s">
        <v>39</v>
      </c>
      <c r="M35" s="88" t="s">
        <v>63</v>
      </c>
      <c r="N35" s="88" t="s">
        <v>132</v>
      </c>
      <c r="O35" s="88" t="s">
        <v>25</v>
      </c>
      <c r="P35" s="88" t="s">
        <v>108</v>
      </c>
      <c r="Q35" s="88" t="s">
        <v>109</v>
      </c>
      <c r="R35" s="88" t="s">
        <v>110</v>
      </c>
      <c r="S35" s="88" t="s">
        <v>67</v>
      </c>
      <c r="T35" s="110" t="s">
        <v>78</v>
      </c>
    </row>
    <row r="36" spans="1:20" ht="15" x14ac:dyDescent="0.25">
      <c r="A36" s="89"/>
      <c r="B36" s="83" t="s">
        <v>10</v>
      </c>
      <c r="C36" s="83" t="s">
        <v>10</v>
      </c>
      <c r="D36" s="83" t="s">
        <v>10</v>
      </c>
      <c r="E36" s="83" t="s">
        <v>10</v>
      </c>
      <c r="F36" s="63" t="s">
        <v>10</v>
      </c>
      <c r="G36" s="63" t="s">
        <v>10</v>
      </c>
      <c r="H36" s="83" t="s">
        <v>10</v>
      </c>
      <c r="I36" s="83" t="s">
        <v>10</v>
      </c>
      <c r="J36" s="83" t="s">
        <v>10</v>
      </c>
      <c r="K36" s="83" t="s">
        <v>10</v>
      </c>
      <c r="L36" s="83" t="s">
        <v>10</v>
      </c>
      <c r="M36" s="83" t="s">
        <v>10</v>
      </c>
      <c r="N36" s="83" t="s">
        <v>10</v>
      </c>
      <c r="O36" s="83" t="s">
        <v>10</v>
      </c>
      <c r="P36" s="83" t="s">
        <v>10</v>
      </c>
      <c r="Q36" s="83" t="s">
        <v>10</v>
      </c>
      <c r="R36" s="83" t="s">
        <v>10</v>
      </c>
      <c r="S36" s="83" t="s">
        <v>10</v>
      </c>
      <c r="T36" s="83" t="s">
        <v>10</v>
      </c>
    </row>
    <row r="37" spans="1:20" ht="13.8" x14ac:dyDescent="0.25">
      <c r="A37" s="40" t="s">
        <v>36</v>
      </c>
      <c r="B37" s="93" t="s">
        <v>37</v>
      </c>
      <c r="C37" s="124"/>
      <c r="I37" s="92"/>
    </row>
    <row r="38" spans="1:20" ht="15" x14ac:dyDescent="0.25">
      <c r="A38" s="89"/>
      <c r="B38" s="105" t="s">
        <v>17</v>
      </c>
      <c r="C38" s="130"/>
      <c r="D38" s="91"/>
      <c r="E38" s="13"/>
      <c r="F38" s="13"/>
      <c r="I38" s="92"/>
    </row>
    <row r="39" spans="1:20" ht="26.4" x14ac:dyDescent="0.25">
      <c r="A39" s="40" t="s">
        <v>40</v>
      </c>
      <c r="B39" s="93" t="s">
        <v>38</v>
      </c>
      <c r="C39" s="94" t="s">
        <v>39</v>
      </c>
      <c r="D39" s="90"/>
      <c r="E39" s="14"/>
      <c r="F39" s="14"/>
      <c r="I39" s="92"/>
    </row>
    <row r="40" spans="1:20" ht="15" x14ac:dyDescent="0.25">
      <c r="A40" s="89"/>
      <c r="B40" s="105" t="s">
        <v>10</v>
      </c>
      <c r="C40" s="105" t="s">
        <v>10</v>
      </c>
      <c r="D40" s="71"/>
      <c r="E40" s="13"/>
      <c r="F40" s="9"/>
      <c r="I40" s="92"/>
    </row>
    <row r="41" spans="1:20" ht="13.8" x14ac:dyDescent="0.25">
      <c r="A41" s="13" t="s">
        <v>43</v>
      </c>
      <c r="B41" s="37"/>
      <c r="I41" s="92"/>
    </row>
    <row r="42" spans="1:20" ht="15" x14ac:dyDescent="0.25">
      <c r="A42" s="101" t="s">
        <v>18</v>
      </c>
      <c r="B42" s="38" t="s">
        <v>44</v>
      </c>
      <c r="C42" s="7"/>
      <c r="D42" s="1"/>
      <c r="E42" s="1"/>
      <c r="F42" s="1"/>
      <c r="I42" s="92"/>
    </row>
    <row r="43" spans="1:20" ht="20.399999999999999" x14ac:dyDescent="0.25">
      <c r="A43" s="40" t="s">
        <v>20</v>
      </c>
      <c r="B43" s="16" t="s">
        <v>21</v>
      </c>
      <c r="C43" s="8" t="s">
        <v>22</v>
      </c>
      <c r="D43" s="8" t="s">
        <v>23</v>
      </c>
      <c r="E43" s="8" t="s">
        <v>65</v>
      </c>
      <c r="F43" s="8" t="s">
        <v>24</v>
      </c>
      <c r="G43" s="87" t="s">
        <v>152</v>
      </c>
      <c r="H43" s="87" t="s">
        <v>153</v>
      </c>
      <c r="I43" s="92"/>
    </row>
    <row r="44" spans="1:20" ht="15" x14ac:dyDescent="0.25">
      <c r="A44" s="89"/>
      <c r="B44" s="105" t="s">
        <v>10</v>
      </c>
      <c r="C44" s="105" t="s">
        <v>10</v>
      </c>
      <c r="D44" s="105" t="s">
        <v>10</v>
      </c>
      <c r="E44" s="105" t="s">
        <v>10</v>
      </c>
      <c r="F44" s="158" t="s">
        <v>200</v>
      </c>
      <c r="G44" s="63" t="s">
        <v>10</v>
      </c>
      <c r="H44" s="63" t="s">
        <v>10</v>
      </c>
      <c r="I44" s="92"/>
    </row>
    <row r="45" spans="1:20" ht="20.399999999999999" x14ac:dyDescent="0.25">
      <c r="A45" s="85" t="s">
        <v>114</v>
      </c>
      <c r="B45" s="16" t="s">
        <v>57</v>
      </c>
      <c r="C45" s="8" t="s">
        <v>26</v>
      </c>
      <c r="D45" s="57" t="s">
        <v>130</v>
      </c>
      <c r="E45" s="95" t="s">
        <v>119</v>
      </c>
      <c r="F45" s="8" t="s">
        <v>27</v>
      </c>
      <c r="G45" s="8" t="s">
        <v>28</v>
      </c>
      <c r="H45" s="8" t="s">
        <v>29</v>
      </c>
      <c r="I45" s="8" t="s">
        <v>30</v>
      </c>
      <c r="J45" s="87" t="s">
        <v>111</v>
      </c>
      <c r="K45" s="87" t="s">
        <v>152</v>
      </c>
      <c r="L45" s="87" t="s">
        <v>153</v>
      </c>
    </row>
    <row r="46" spans="1:20" ht="15" x14ac:dyDescent="0.25">
      <c r="A46" s="86"/>
      <c r="B46" s="17" t="s">
        <v>45</v>
      </c>
      <c r="C46" s="11" t="s">
        <v>10</v>
      </c>
      <c r="D46" s="18" t="s">
        <v>10</v>
      </c>
      <c r="E46" s="84" t="s">
        <v>10</v>
      </c>
      <c r="F46" s="103" t="s">
        <v>164</v>
      </c>
      <c r="G46" s="103" t="s">
        <v>164</v>
      </c>
      <c r="H46" s="103" t="s">
        <v>164</v>
      </c>
      <c r="I46" s="103" t="s">
        <v>165</v>
      </c>
      <c r="J46" s="84" t="s">
        <v>10</v>
      </c>
      <c r="K46" s="63" t="s">
        <v>10</v>
      </c>
      <c r="L46" s="63" t="s">
        <v>10</v>
      </c>
    </row>
    <row r="47" spans="1:20" ht="13.8" x14ac:dyDescent="0.25">
      <c r="A47" s="48" t="s">
        <v>56</v>
      </c>
      <c r="B47" s="36" t="s">
        <v>57</v>
      </c>
      <c r="C47" s="22" t="s">
        <v>26</v>
      </c>
      <c r="D47" s="22" t="s">
        <v>27</v>
      </c>
      <c r="E47" s="87" t="s">
        <v>152</v>
      </c>
      <c r="F47" s="87" t="s">
        <v>153</v>
      </c>
      <c r="G47" s="23"/>
      <c r="H47" s="41"/>
      <c r="I47" s="92"/>
    </row>
    <row r="48" spans="1:20" ht="15" x14ac:dyDescent="0.25">
      <c r="A48" s="78"/>
      <c r="B48" s="66" t="s">
        <v>10</v>
      </c>
      <c r="C48" s="66" t="s">
        <v>10</v>
      </c>
      <c r="D48" s="66" t="s">
        <v>10</v>
      </c>
      <c r="E48" s="63" t="s">
        <v>10</v>
      </c>
      <c r="F48" s="63" t="s">
        <v>10</v>
      </c>
      <c r="G48" s="23"/>
      <c r="H48" s="41"/>
      <c r="I48" s="92"/>
    </row>
    <row r="49" spans="1:20" ht="20.399999999999999" x14ac:dyDescent="0.25">
      <c r="A49" s="48" t="s">
        <v>31</v>
      </c>
      <c r="B49" s="36" t="s">
        <v>2</v>
      </c>
      <c r="C49" s="22" t="s">
        <v>32</v>
      </c>
      <c r="D49" s="22" t="s">
        <v>33</v>
      </c>
      <c r="E49" s="22" t="s">
        <v>5</v>
      </c>
      <c r="F49" s="106" t="s">
        <v>34</v>
      </c>
      <c r="G49" s="107" t="s">
        <v>64</v>
      </c>
      <c r="I49" s="92"/>
    </row>
    <row r="50" spans="1:20" ht="15" x14ac:dyDescent="0.25">
      <c r="A50" s="109"/>
      <c r="B50" s="35" t="s">
        <v>86</v>
      </c>
      <c r="C50" s="103" t="s">
        <v>97</v>
      </c>
      <c r="D50" s="66" t="s">
        <v>10</v>
      </c>
      <c r="E50" s="66" t="s">
        <v>10</v>
      </c>
      <c r="F50" s="66">
        <v>0.5</v>
      </c>
      <c r="G50" s="66" t="s">
        <v>82</v>
      </c>
      <c r="I50" s="92"/>
    </row>
    <row r="51" spans="1:20" ht="20.399999999999999" x14ac:dyDescent="0.25">
      <c r="A51" s="34" t="s">
        <v>35</v>
      </c>
      <c r="B51" s="16" t="s">
        <v>2</v>
      </c>
      <c r="C51" s="8" t="s">
        <v>32</v>
      </c>
      <c r="D51" s="8" t="s">
        <v>33</v>
      </c>
      <c r="E51" s="10"/>
      <c r="F51" s="3"/>
      <c r="I51" s="92"/>
    </row>
    <row r="52" spans="1:20" ht="15" x14ac:dyDescent="0.25">
      <c r="A52" s="109"/>
      <c r="B52" s="35" t="s">
        <v>86</v>
      </c>
      <c r="C52" s="97" t="s">
        <v>91</v>
      </c>
      <c r="D52" s="66" t="s">
        <v>10</v>
      </c>
      <c r="E52" s="58"/>
      <c r="I52" s="92"/>
    </row>
    <row r="53" spans="1:20" x14ac:dyDescent="0.25">
      <c r="A53" s="122" t="s">
        <v>123</v>
      </c>
      <c r="B53" s="123" t="s">
        <v>2</v>
      </c>
      <c r="C53" s="124"/>
      <c r="D53" s="125"/>
      <c r="E53" s="126"/>
      <c r="F53" s="127"/>
      <c r="G53" s="126"/>
      <c r="H53" s="126"/>
      <c r="I53" s="126"/>
      <c r="J53" s="126"/>
      <c r="K53" s="126"/>
      <c r="L53" s="126"/>
      <c r="M53" s="126"/>
      <c r="N53" s="126"/>
      <c r="O53" s="126"/>
      <c r="P53" s="126"/>
      <c r="Q53" s="126"/>
      <c r="R53" s="126"/>
    </row>
    <row r="54" spans="1:20" ht="15" x14ac:dyDescent="0.25">
      <c r="A54" s="128"/>
      <c r="B54" s="129" t="s">
        <v>10</v>
      </c>
      <c r="C54" s="130"/>
      <c r="D54" s="126"/>
      <c r="E54" s="126"/>
      <c r="F54" s="127"/>
      <c r="G54" s="126"/>
      <c r="H54" s="126"/>
      <c r="I54" s="126"/>
      <c r="J54" s="126"/>
      <c r="K54" s="126"/>
      <c r="L54" s="126"/>
      <c r="M54" s="126"/>
      <c r="N54" s="126"/>
      <c r="O54" s="126"/>
      <c r="P54" s="126"/>
      <c r="Q54" s="126"/>
      <c r="R54" s="126"/>
    </row>
    <row r="55" spans="1:20" x14ac:dyDescent="0.25">
      <c r="A55" s="40" t="s">
        <v>101</v>
      </c>
      <c r="B55" s="87" t="s">
        <v>154</v>
      </c>
      <c r="C55" s="88" t="s">
        <v>102</v>
      </c>
      <c r="D55" s="88" t="s">
        <v>103</v>
      </c>
      <c r="E55" s="88" t="s">
        <v>104</v>
      </c>
      <c r="F55" s="87" t="s">
        <v>152</v>
      </c>
      <c r="G55" s="87" t="s">
        <v>153</v>
      </c>
      <c r="H55" s="88" t="s">
        <v>105</v>
      </c>
      <c r="I55" s="88" t="s">
        <v>106</v>
      </c>
      <c r="J55" s="88" t="s">
        <v>107</v>
      </c>
      <c r="K55" s="88" t="s">
        <v>38</v>
      </c>
      <c r="L55" s="88" t="s">
        <v>39</v>
      </c>
      <c r="M55" s="88" t="s">
        <v>63</v>
      </c>
      <c r="N55" s="88" t="s">
        <v>132</v>
      </c>
      <c r="O55" s="88" t="s">
        <v>25</v>
      </c>
      <c r="P55" s="88" t="s">
        <v>108</v>
      </c>
      <c r="Q55" s="88" t="s">
        <v>109</v>
      </c>
      <c r="R55" s="88" t="s">
        <v>110</v>
      </c>
      <c r="S55" s="88" t="s">
        <v>67</v>
      </c>
      <c r="T55" s="110" t="s">
        <v>78</v>
      </c>
    </row>
    <row r="56" spans="1:20" ht="15" x14ac:dyDescent="0.25">
      <c r="A56" s="89"/>
      <c r="B56" s="83" t="s">
        <v>10</v>
      </c>
      <c r="C56" s="83" t="s">
        <v>10</v>
      </c>
      <c r="D56" s="83" t="s">
        <v>10</v>
      </c>
      <c r="E56" s="83" t="s">
        <v>10</v>
      </c>
      <c r="F56" s="63" t="s">
        <v>10</v>
      </c>
      <c r="G56" s="63" t="s">
        <v>10</v>
      </c>
      <c r="H56" s="83" t="s">
        <v>10</v>
      </c>
      <c r="I56" s="83" t="s">
        <v>10</v>
      </c>
      <c r="J56" s="83" t="s">
        <v>10</v>
      </c>
      <c r="K56" s="83" t="s">
        <v>10</v>
      </c>
      <c r="L56" s="83" t="s">
        <v>10</v>
      </c>
      <c r="M56" s="83" t="s">
        <v>10</v>
      </c>
      <c r="N56" s="83" t="s">
        <v>10</v>
      </c>
      <c r="O56" s="83" t="s">
        <v>10</v>
      </c>
      <c r="P56" s="83" t="s">
        <v>10</v>
      </c>
      <c r="Q56" s="83" t="s">
        <v>10</v>
      </c>
      <c r="R56" s="83" t="s">
        <v>10</v>
      </c>
      <c r="S56" s="83" t="s">
        <v>10</v>
      </c>
      <c r="T56" s="83" t="s">
        <v>10</v>
      </c>
    </row>
    <row r="57" spans="1:20" ht="13.8" x14ac:dyDescent="0.25">
      <c r="A57" s="40" t="s">
        <v>36</v>
      </c>
      <c r="B57" s="16" t="s">
        <v>37</v>
      </c>
      <c r="C57" s="124"/>
      <c r="I57" s="92"/>
    </row>
    <row r="58" spans="1:20" ht="15" x14ac:dyDescent="0.25">
      <c r="A58" s="89"/>
      <c r="B58" s="17" t="s">
        <v>17</v>
      </c>
      <c r="C58" s="130"/>
      <c r="D58" s="13"/>
      <c r="E58" s="13"/>
      <c r="F58" s="13"/>
      <c r="I58" s="92"/>
    </row>
    <row r="59" spans="1:20" ht="26.4" x14ac:dyDescent="0.25">
      <c r="A59" s="40" t="s">
        <v>40</v>
      </c>
      <c r="B59" s="16" t="s">
        <v>38</v>
      </c>
      <c r="C59" s="8" t="s">
        <v>39</v>
      </c>
      <c r="D59" s="90"/>
      <c r="E59" s="14"/>
      <c r="F59" s="14"/>
      <c r="I59" s="92"/>
    </row>
    <row r="60" spans="1:20" ht="15" x14ac:dyDescent="0.25">
      <c r="A60" s="89"/>
      <c r="B60" s="17" t="s">
        <v>10</v>
      </c>
      <c r="C60" s="17" t="s">
        <v>10</v>
      </c>
      <c r="D60" s="71"/>
      <c r="E60" s="13"/>
      <c r="F60" s="9"/>
      <c r="I60" s="92"/>
    </row>
    <row r="62" spans="1:20" ht="15" x14ac:dyDescent="0.25">
      <c r="A62" s="101" t="s">
        <v>18</v>
      </c>
      <c r="B62" s="152" t="s">
        <v>180</v>
      </c>
      <c r="C62" s="7"/>
      <c r="D62" s="1"/>
      <c r="E62" s="1"/>
      <c r="F62" s="1"/>
      <c r="I62" s="92"/>
    </row>
    <row r="63" spans="1:20" ht="20.399999999999999" x14ac:dyDescent="0.25">
      <c r="A63" s="40" t="s">
        <v>20</v>
      </c>
      <c r="B63" s="16" t="s">
        <v>21</v>
      </c>
      <c r="C63" s="8" t="s">
        <v>22</v>
      </c>
      <c r="D63" s="8" t="s">
        <v>23</v>
      </c>
      <c r="E63" s="8" t="s">
        <v>65</v>
      </c>
      <c r="F63" s="8" t="s">
        <v>24</v>
      </c>
      <c r="G63" s="87" t="s">
        <v>152</v>
      </c>
      <c r="H63" s="87" t="s">
        <v>153</v>
      </c>
      <c r="I63" s="92"/>
    </row>
    <row r="64" spans="1:20" ht="15" x14ac:dyDescent="0.25">
      <c r="A64" s="89"/>
      <c r="B64" s="105" t="s">
        <v>10</v>
      </c>
      <c r="C64" s="105" t="s">
        <v>10</v>
      </c>
      <c r="D64" s="105" t="s">
        <v>10</v>
      </c>
      <c r="E64" s="105" t="s">
        <v>10</v>
      </c>
      <c r="F64" s="105" t="s">
        <v>10</v>
      </c>
      <c r="G64" s="63" t="s">
        <v>10</v>
      </c>
      <c r="H64" s="63" t="s">
        <v>10</v>
      </c>
      <c r="I64" s="92"/>
    </row>
    <row r="65" spans="1:20" ht="20.399999999999999" x14ac:dyDescent="0.25">
      <c r="A65" s="85" t="s">
        <v>114</v>
      </c>
      <c r="B65" s="16" t="s">
        <v>57</v>
      </c>
      <c r="C65" s="8" t="s">
        <v>26</v>
      </c>
      <c r="D65" s="57" t="s">
        <v>130</v>
      </c>
      <c r="E65" s="95" t="s">
        <v>119</v>
      </c>
      <c r="F65" s="8" t="s">
        <v>27</v>
      </c>
      <c r="G65" s="8" t="s">
        <v>28</v>
      </c>
      <c r="H65" s="8" t="s">
        <v>29</v>
      </c>
      <c r="I65" s="8" t="s">
        <v>30</v>
      </c>
      <c r="J65" s="87" t="s">
        <v>111</v>
      </c>
      <c r="K65" s="87" t="s">
        <v>152</v>
      </c>
      <c r="L65" s="87" t="s">
        <v>153</v>
      </c>
    </row>
    <row r="66" spans="1:20" ht="15" x14ac:dyDescent="0.25">
      <c r="A66" s="86"/>
      <c r="B66" s="17" t="s">
        <v>45</v>
      </c>
      <c r="C66" s="11" t="s">
        <v>10</v>
      </c>
      <c r="D66" s="18" t="s">
        <v>10</v>
      </c>
      <c r="E66" s="84" t="s">
        <v>10</v>
      </c>
      <c r="F66" s="18" t="s">
        <v>181</v>
      </c>
      <c r="G66" s="18" t="s">
        <v>182</v>
      </c>
      <c r="H66" s="18" t="s">
        <v>182</v>
      </c>
      <c r="I66" s="103" t="s">
        <v>10</v>
      </c>
      <c r="J66" s="84" t="s">
        <v>10</v>
      </c>
      <c r="K66" s="63" t="s">
        <v>10</v>
      </c>
      <c r="L66" s="63" t="s">
        <v>10</v>
      </c>
    </row>
    <row r="67" spans="1:20" ht="13.8" x14ac:dyDescent="0.25">
      <c r="A67" s="48" t="s">
        <v>56</v>
      </c>
      <c r="B67" s="36" t="s">
        <v>57</v>
      </c>
      <c r="C67" s="22" t="s">
        <v>26</v>
      </c>
      <c r="D67" s="22" t="s">
        <v>27</v>
      </c>
      <c r="E67" s="87" t="s">
        <v>152</v>
      </c>
      <c r="F67" s="87" t="s">
        <v>153</v>
      </c>
      <c r="G67" s="23"/>
      <c r="H67" s="41"/>
      <c r="I67" s="92"/>
    </row>
    <row r="68" spans="1:20" ht="15" x14ac:dyDescent="0.25">
      <c r="A68" s="78"/>
      <c r="B68" s="66" t="s">
        <v>10</v>
      </c>
      <c r="C68" s="66" t="s">
        <v>10</v>
      </c>
      <c r="D68" s="66" t="s">
        <v>10</v>
      </c>
      <c r="E68" s="63" t="s">
        <v>10</v>
      </c>
      <c r="F68" s="63" t="s">
        <v>10</v>
      </c>
      <c r="G68" s="23"/>
      <c r="H68" s="41"/>
      <c r="I68" s="92"/>
    </row>
    <row r="69" spans="1:20" ht="20.399999999999999" x14ac:dyDescent="0.25">
      <c r="A69" s="48" t="s">
        <v>31</v>
      </c>
      <c r="B69" s="36" t="s">
        <v>2</v>
      </c>
      <c r="C69" s="22" t="s">
        <v>32</v>
      </c>
      <c r="D69" s="22" t="s">
        <v>33</v>
      </c>
      <c r="E69" s="22" t="s">
        <v>5</v>
      </c>
      <c r="F69" s="106" t="s">
        <v>34</v>
      </c>
      <c r="G69" s="107" t="s">
        <v>64</v>
      </c>
      <c r="I69" s="92"/>
    </row>
    <row r="70" spans="1:20" ht="15" x14ac:dyDescent="0.25">
      <c r="A70" s="108"/>
      <c r="B70" s="35" t="s">
        <v>86</v>
      </c>
      <c r="C70" s="103" t="s">
        <v>90</v>
      </c>
      <c r="D70" s="66" t="s">
        <v>97</v>
      </c>
      <c r="E70" s="66" t="s">
        <v>10</v>
      </c>
      <c r="F70" s="66">
        <v>0.25</v>
      </c>
      <c r="G70" s="66" t="s">
        <v>82</v>
      </c>
      <c r="I70" s="92"/>
    </row>
    <row r="71" spans="1:20" ht="15" x14ac:dyDescent="0.25">
      <c r="A71" s="109"/>
      <c r="B71" s="35" t="s">
        <v>86</v>
      </c>
      <c r="C71" s="103" t="s">
        <v>97</v>
      </c>
      <c r="D71" s="66" t="s">
        <v>10</v>
      </c>
      <c r="E71" s="66" t="s">
        <v>10</v>
      </c>
      <c r="F71" s="66">
        <v>0.5</v>
      </c>
      <c r="G71" s="66" t="s">
        <v>82</v>
      </c>
      <c r="I71" s="92"/>
    </row>
    <row r="72" spans="1:20" ht="20.399999999999999" x14ac:dyDescent="0.25">
      <c r="A72" s="34" t="s">
        <v>35</v>
      </c>
      <c r="B72" s="16" t="s">
        <v>2</v>
      </c>
      <c r="C72" s="8" t="s">
        <v>32</v>
      </c>
      <c r="D72" s="8" t="s">
        <v>33</v>
      </c>
      <c r="E72" s="10"/>
      <c r="F72" s="3"/>
      <c r="I72" s="92"/>
    </row>
    <row r="73" spans="1:20" ht="15" x14ac:dyDescent="0.25">
      <c r="A73" s="109"/>
      <c r="B73" s="35" t="s">
        <v>86</v>
      </c>
      <c r="C73" s="97" t="s">
        <v>91</v>
      </c>
      <c r="D73" s="66" t="s">
        <v>10</v>
      </c>
      <c r="E73" s="58"/>
      <c r="I73" s="92"/>
    </row>
    <row r="74" spans="1:20" x14ac:dyDescent="0.25">
      <c r="A74" s="122" t="s">
        <v>123</v>
      </c>
      <c r="B74" s="123" t="s">
        <v>2</v>
      </c>
      <c r="C74" s="124"/>
      <c r="D74" s="125"/>
      <c r="E74" s="126"/>
      <c r="F74" s="127"/>
      <c r="G74" s="126"/>
      <c r="H74" s="126"/>
      <c r="I74" s="126"/>
      <c r="J74" s="126"/>
      <c r="K74" s="126"/>
      <c r="L74" s="126"/>
      <c r="M74" s="126"/>
      <c r="N74" s="126"/>
      <c r="O74" s="126"/>
      <c r="P74" s="126"/>
      <c r="Q74" s="126"/>
      <c r="R74" s="126"/>
    </row>
    <row r="75" spans="1:20" ht="15" x14ac:dyDescent="0.25">
      <c r="A75" s="128"/>
      <c r="B75" s="129" t="s">
        <v>10</v>
      </c>
      <c r="C75" s="130"/>
      <c r="D75" s="126"/>
      <c r="E75" s="126"/>
      <c r="F75" s="127"/>
      <c r="G75" s="126"/>
      <c r="H75" s="126"/>
      <c r="I75" s="126"/>
      <c r="J75" s="126"/>
      <c r="K75" s="126"/>
      <c r="L75" s="126"/>
      <c r="M75" s="126"/>
      <c r="N75" s="126"/>
      <c r="O75" s="126"/>
      <c r="P75" s="126"/>
      <c r="Q75" s="126"/>
      <c r="R75" s="126"/>
    </row>
    <row r="76" spans="1:20" x14ac:dyDescent="0.25">
      <c r="A76" s="40" t="s">
        <v>101</v>
      </c>
      <c r="B76" s="87" t="s">
        <v>154</v>
      </c>
      <c r="C76" s="88" t="s">
        <v>102</v>
      </c>
      <c r="D76" s="88" t="s">
        <v>103</v>
      </c>
      <c r="E76" s="88" t="s">
        <v>104</v>
      </c>
      <c r="F76" s="87" t="s">
        <v>152</v>
      </c>
      <c r="G76" s="87" t="s">
        <v>153</v>
      </c>
      <c r="H76" s="88" t="s">
        <v>105</v>
      </c>
      <c r="I76" s="88" t="s">
        <v>106</v>
      </c>
      <c r="J76" s="88" t="s">
        <v>107</v>
      </c>
      <c r="K76" s="88" t="s">
        <v>38</v>
      </c>
      <c r="L76" s="88" t="s">
        <v>39</v>
      </c>
      <c r="M76" s="88" t="s">
        <v>63</v>
      </c>
      <c r="N76" s="88" t="s">
        <v>132</v>
      </c>
      <c r="O76" s="88" t="s">
        <v>25</v>
      </c>
      <c r="P76" s="88" t="s">
        <v>108</v>
      </c>
      <c r="Q76" s="88" t="s">
        <v>109</v>
      </c>
      <c r="R76" s="88" t="s">
        <v>110</v>
      </c>
      <c r="S76" s="88" t="s">
        <v>67</v>
      </c>
      <c r="T76" s="110" t="s">
        <v>78</v>
      </c>
    </row>
    <row r="77" spans="1:20" ht="15" x14ac:dyDescent="0.25">
      <c r="A77" s="89"/>
      <c r="B77" s="83" t="s">
        <v>10</v>
      </c>
      <c r="C77" s="83" t="s">
        <v>10</v>
      </c>
      <c r="D77" s="83" t="s">
        <v>10</v>
      </c>
      <c r="E77" s="83" t="s">
        <v>10</v>
      </c>
      <c r="F77" s="63" t="s">
        <v>10</v>
      </c>
      <c r="G77" s="63" t="s">
        <v>10</v>
      </c>
      <c r="H77" s="83" t="s">
        <v>10</v>
      </c>
      <c r="I77" s="83" t="s">
        <v>10</v>
      </c>
      <c r="J77" s="83" t="s">
        <v>10</v>
      </c>
      <c r="K77" s="83" t="s">
        <v>10</v>
      </c>
      <c r="L77" s="83" t="s">
        <v>10</v>
      </c>
      <c r="M77" s="83" t="s">
        <v>10</v>
      </c>
      <c r="N77" s="83" t="s">
        <v>10</v>
      </c>
      <c r="O77" s="83" t="s">
        <v>10</v>
      </c>
      <c r="P77" s="83" t="s">
        <v>10</v>
      </c>
      <c r="Q77" s="83" t="s">
        <v>10</v>
      </c>
      <c r="R77" s="83" t="s">
        <v>10</v>
      </c>
      <c r="S77" s="83" t="s">
        <v>10</v>
      </c>
      <c r="T77" s="83" t="s">
        <v>10</v>
      </c>
    </row>
    <row r="78" spans="1:20" ht="13.8" x14ac:dyDescent="0.25">
      <c r="A78" s="40" t="s">
        <v>36</v>
      </c>
      <c r="B78" s="16" t="s">
        <v>37</v>
      </c>
      <c r="C78" s="124"/>
      <c r="I78" s="92"/>
    </row>
    <row r="79" spans="1:20" ht="15" x14ac:dyDescent="0.25">
      <c r="A79" s="89"/>
      <c r="B79" s="17" t="s">
        <v>17</v>
      </c>
      <c r="C79" s="130"/>
      <c r="D79" s="13"/>
      <c r="E79" s="13"/>
      <c r="F79" s="13"/>
      <c r="I79" s="92"/>
    </row>
    <row r="80" spans="1:20" ht="26.4" x14ac:dyDescent="0.25">
      <c r="A80" s="40" t="s">
        <v>40</v>
      </c>
      <c r="B80" s="16" t="s">
        <v>38</v>
      </c>
      <c r="C80" s="8" t="s">
        <v>39</v>
      </c>
      <c r="D80" s="90"/>
      <c r="E80" s="14"/>
      <c r="F80" s="14"/>
      <c r="I80" s="92"/>
    </row>
    <row r="81" spans="1:9" ht="15" x14ac:dyDescent="0.25">
      <c r="A81" s="89"/>
      <c r="B81" s="17" t="s">
        <v>10</v>
      </c>
      <c r="C81" s="17" t="s">
        <v>10</v>
      </c>
      <c r="D81" s="71"/>
      <c r="E81" s="13"/>
      <c r="F81" s="9"/>
      <c r="I81" s="92"/>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Antigen Series Overview</vt:lpstr>
      <vt:lpstr>Change History</vt:lpstr>
      <vt:lpstr>FAQ</vt:lpstr>
      <vt:lpstr>Vaccine Recommendation Category</vt:lpstr>
      <vt:lpstr>Immunity</vt:lpstr>
      <vt:lpstr>Contraindications</vt:lpstr>
      <vt:lpstr>Risk 2-dose</vt:lpstr>
      <vt:lpstr>Risk 2-dose 18-65</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 - Japanese Encephalitis (JE)</dc:title>
  <dc:subject>Antigen Supporting Data - Japanese Encephalitis (JE)</dc:subject>
  <dc:creator>Speights, Patricia L. (CDC/OID/NCIRD) (CTR)</dc:creator>
  <cp:keywords>Antigen Supporting Data - Japanese Encephalitis (JE),overview, resources vaccines contraindications, frequently asked questions</cp:keywords>
  <cp:lastModifiedBy>Eric Larson</cp:lastModifiedBy>
  <dcterms:created xsi:type="dcterms:W3CDTF">2015-03-13T15:25:10Z</dcterms:created>
  <dcterms:modified xsi:type="dcterms:W3CDTF">2026-08-06T12:53:35Z</dcterms:modified>
</cp:coreProperties>
</file>